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90" windowWidth="15300" windowHeight="8190"/>
  </bookViews>
  <sheets>
    <sheet name="Лист1" sheetId="1" r:id="rId1"/>
    <sheet name="Лист2" sheetId="2" r:id="rId2"/>
  </sheets>
  <calcPr calcId="114210"/>
</workbook>
</file>

<file path=xl/calcChain.xml><?xml version="1.0" encoding="utf-8"?>
<calcChain xmlns="http://schemas.openxmlformats.org/spreadsheetml/2006/main">
  <c r="H9" i="1"/>
  <c r="H12"/>
  <c r="H8"/>
  <c r="H27"/>
  <c r="H7"/>
  <c r="H40"/>
  <c r="H52"/>
  <c r="H70"/>
  <c r="H65"/>
  <c r="H6"/>
  <c r="H85"/>
  <c r="H41"/>
  <c r="H42"/>
  <c r="G52"/>
  <c r="F52"/>
  <c r="G57"/>
  <c r="F57"/>
  <c r="K57"/>
  <c r="J57"/>
  <c r="K40"/>
  <c r="K84"/>
  <c r="J84"/>
  <c r="G83"/>
  <c r="G82"/>
  <c r="G81"/>
  <c r="G80"/>
  <c r="J83"/>
  <c r="F83"/>
  <c r="F82"/>
  <c r="F81"/>
  <c r="F80"/>
  <c r="F12"/>
  <c r="F9"/>
  <c r="F27"/>
  <c r="K27"/>
  <c r="K10"/>
  <c r="K11"/>
  <c r="K13"/>
  <c r="K14"/>
  <c r="K15"/>
  <c r="K16"/>
  <c r="K17"/>
  <c r="K18"/>
  <c r="K19"/>
  <c r="K20"/>
  <c r="K21"/>
  <c r="K22"/>
  <c r="K23"/>
  <c r="K24"/>
  <c r="K25"/>
  <c r="K26"/>
  <c r="K28"/>
  <c r="K29"/>
  <c r="K30"/>
  <c r="K31"/>
  <c r="K32"/>
  <c r="K33"/>
  <c r="K34"/>
  <c r="K35"/>
  <c r="K36"/>
  <c r="K37"/>
  <c r="K38"/>
  <c r="K39"/>
  <c r="K43"/>
  <c r="K44"/>
  <c r="K45"/>
  <c r="K46"/>
  <c r="K47"/>
  <c r="K48"/>
  <c r="K49"/>
  <c r="K50"/>
  <c r="K51"/>
  <c r="F59"/>
  <c r="F58"/>
  <c r="K60"/>
  <c r="K61"/>
  <c r="K62"/>
  <c r="K63"/>
  <c r="K64"/>
  <c r="F70"/>
  <c r="F65"/>
  <c r="K66"/>
  <c r="K67"/>
  <c r="K68"/>
  <c r="K69"/>
  <c r="K71"/>
  <c r="K72"/>
  <c r="K73"/>
  <c r="K74"/>
  <c r="K75"/>
  <c r="K76"/>
  <c r="K77"/>
  <c r="K78"/>
  <c r="K79"/>
  <c r="G9"/>
  <c r="G12"/>
  <c r="G8"/>
  <c r="G27"/>
  <c r="G7"/>
  <c r="J2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8"/>
  <c r="J29"/>
  <c r="J30"/>
  <c r="J31"/>
  <c r="J32"/>
  <c r="J33"/>
  <c r="J34"/>
  <c r="J35"/>
  <c r="J36"/>
  <c r="J37"/>
  <c r="J38"/>
  <c r="J39"/>
  <c r="J40"/>
  <c r="J43"/>
  <c r="J44"/>
  <c r="J45"/>
  <c r="J46"/>
  <c r="J47"/>
  <c r="J48"/>
  <c r="J49"/>
  <c r="J50"/>
  <c r="J51"/>
  <c r="G59"/>
  <c r="J59"/>
  <c r="J60"/>
  <c r="J61"/>
  <c r="J62"/>
  <c r="J63"/>
  <c r="J64"/>
  <c r="G70"/>
  <c r="G65"/>
  <c r="J66"/>
  <c r="J67"/>
  <c r="J68"/>
  <c r="J69"/>
  <c r="J70"/>
  <c r="J71"/>
  <c r="J72"/>
  <c r="J73"/>
  <c r="J74"/>
  <c r="J75"/>
  <c r="J76"/>
  <c r="J77"/>
  <c r="J78"/>
  <c r="J79"/>
  <c r="I20" i="2"/>
  <c r="I24"/>
  <c r="I26"/>
  <c r="I23"/>
  <c r="I28"/>
  <c r="I32"/>
  <c r="I31"/>
  <c r="I30"/>
  <c r="I35"/>
  <c r="I34"/>
  <c r="I40"/>
  <c r="I39"/>
  <c r="I38"/>
  <c r="I43"/>
  <c r="I42"/>
  <c r="I48"/>
  <c r="I50"/>
  <c r="I47"/>
  <c r="I46"/>
  <c r="I45"/>
  <c r="I59"/>
  <c r="I58"/>
  <c r="I57"/>
  <c r="I63"/>
  <c r="I62"/>
  <c r="I61"/>
  <c r="I68"/>
  <c r="I67"/>
  <c r="I66"/>
  <c r="I65"/>
  <c r="I74"/>
  <c r="I73"/>
  <c r="J20"/>
  <c r="J19"/>
  <c r="J24"/>
  <c r="J26"/>
  <c r="J23"/>
  <c r="J28"/>
  <c r="K28"/>
  <c r="J32"/>
  <c r="J31"/>
  <c r="J30"/>
  <c r="K30"/>
  <c r="J35"/>
  <c r="J34"/>
  <c r="J40"/>
  <c r="J39"/>
  <c r="J43"/>
  <c r="J42"/>
  <c r="K42"/>
  <c r="J48"/>
  <c r="J50"/>
  <c r="K50"/>
  <c r="J59"/>
  <c r="J58"/>
  <c r="J63"/>
  <c r="J62"/>
  <c r="J61"/>
  <c r="J68"/>
  <c r="J67"/>
  <c r="J66"/>
  <c r="J74"/>
  <c r="J73"/>
  <c r="K73"/>
  <c r="I14"/>
  <c r="I13"/>
  <c r="I12"/>
  <c r="I11"/>
  <c r="I10"/>
  <c r="J14"/>
  <c r="J13"/>
  <c r="H68"/>
  <c r="H67"/>
  <c r="H66"/>
  <c r="H65"/>
  <c r="H74"/>
  <c r="H73"/>
  <c r="H20"/>
  <c r="H19"/>
  <c r="H24"/>
  <c r="H26"/>
  <c r="H28"/>
  <c r="H23"/>
  <c r="H32"/>
  <c r="H31"/>
  <c r="H30"/>
  <c r="H35"/>
  <c r="H34"/>
  <c r="H40"/>
  <c r="H39"/>
  <c r="H38"/>
  <c r="H43"/>
  <c r="H42"/>
  <c r="H48"/>
  <c r="H47"/>
  <c r="H46"/>
  <c r="H45"/>
  <c r="H50"/>
  <c r="H59"/>
  <c r="H58"/>
  <c r="H57"/>
  <c r="H56"/>
  <c r="H63"/>
  <c r="H62"/>
  <c r="H61"/>
  <c r="H14"/>
  <c r="H13"/>
  <c r="H12"/>
  <c r="H11"/>
  <c r="H10"/>
  <c r="J54"/>
  <c r="J53"/>
  <c r="J52"/>
  <c r="I54"/>
  <c r="H54"/>
  <c r="I53"/>
  <c r="I52"/>
  <c r="H53"/>
  <c r="H52"/>
  <c r="J36"/>
  <c r="I36"/>
  <c r="H36"/>
  <c r="I15"/>
  <c r="J15"/>
  <c r="K15"/>
  <c r="H15"/>
  <c r="I23" i="1"/>
  <c r="K21" i="2"/>
  <c r="K34"/>
  <c r="K43"/>
  <c r="K44"/>
  <c r="K63"/>
  <c r="K64"/>
  <c r="K33"/>
  <c r="K29"/>
  <c r="K20"/>
  <c r="K16"/>
  <c r="K49"/>
  <c r="K69"/>
  <c r="K70"/>
  <c r="K60"/>
  <c r="K37"/>
  <c r="K48"/>
  <c r="K51"/>
  <c r="K75"/>
  <c r="K74"/>
  <c r="K36"/>
  <c r="K27"/>
  <c r="K35"/>
  <c r="K72"/>
  <c r="K26"/>
  <c r="K71"/>
  <c r="K25"/>
  <c r="K70" i="1"/>
  <c r="F8"/>
  <c r="F7"/>
  <c r="K12"/>
  <c r="J65" i="2"/>
  <c r="K65"/>
  <c r="K66"/>
  <c r="J57"/>
  <c r="K58"/>
  <c r="K65" i="1"/>
  <c r="J65"/>
  <c r="J12" i="2"/>
  <c r="K13"/>
  <c r="J38"/>
  <c r="K38"/>
  <c r="K39"/>
  <c r="K58" i="1"/>
  <c r="H76" i="2"/>
  <c r="H18"/>
  <c r="H17"/>
  <c r="K61"/>
  <c r="I56"/>
  <c r="I19"/>
  <c r="I18"/>
  <c r="K62"/>
  <c r="J47"/>
  <c r="G58" i="1"/>
  <c r="K14" i="2"/>
  <c r="K32"/>
  <c r="K59"/>
  <c r="K40"/>
  <c r="K59" i="1"/>
  <c r="K9"/>
  <c r="K83"/>
  <c r="K8"/>
  <c r="J41"/>
  <c r="K41"/>
  <c r="J56" i="2"/>
  <c r="K56"/>
  <c r="K57"/>
  <c r="J46"/>
  <c r="K47"/>
  <c r="J82" i="1"/>
  <c r="K82"/>
  <c r="J58"/>
  <c r="K12" i="2"/>
  <c r="J11"/>
  <c r="J7" i="1"/>
  <c r="K7"/>
  <c r="I17" i="2"/>
  <c r="I76"/>
  <c r="J18"/>
  <c r="K19"/>
  <c r="J10"/>
  <c r="K11"/>
  <c r="K18"/>
  <c r="K52" i="1"/>
  <c r="F6"/>
  <c r="F85"/>
  <c r="J81"/>
  <c r="K81"/>
  <c r="K42"/>
  <c r="J42"/>
  <c r="J45" i="2"/>
  <c r="K45"/>
  <c r="K46"/>
  <c r="J52" i="1"/>
  <c r="G6"/>
  <c r="G85"/>
  <c r="K80"/>
  <c r="J80"/>
  <c r="K10" i="2"/>
  <c r="J17"/>
  <c r="K17"/>
  <c r="J6" i="1"/>
  <c r="K6"/>
  <c r="J76" i="2"/>
  <c r="K76"/>
  <c r="K85" i="1"/>
  <c r="J85"/>
</calcChain>
</file>

<file path=xl/sharedStrings.xml><?xml version="1.0" encoding="utf-8"?>
<sst xmlns="http://schemas.openxmlformats.org/spreadsheetml/2006/main" count="668" uniqueCount="164">
  <si>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</si>
  <si>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</si>
  <si>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</si>
  <si>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</si>
  <si>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</si>
  <si>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</si>
  <si>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</si>
  <si>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</si>
  <si>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</si>
  <si>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</si>
  <si>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Закупка товаров, работ и услуг для муниципальных нужд</t>
  </si>
  <si>
    <t>200</t>
  </si>
  <si>
    <t>240</t>
  </si>
  <si>
    <t>01</t>
  </si>
  <si>
    <t>02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</si>
  <si>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</si>
  <si>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</si>
  <si>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</si>
  <si>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</si>
  <si>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</si>
  <si>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</si>
  <si>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</si>
  <si>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</si>
  <si>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</si>
  <si>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</si>
  <si>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</si>
  <si>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</si>
  <si>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</si>
  <si>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</si>
  <si>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</si>
  <si>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</si>
  <si>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</si>
  <si>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</si>
  <si>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</si>
  <si>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</si>
  <si>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</si>
  <si>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</si>
  <si>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</si>
  <si>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</si>
  <si>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</si>
  <si>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</si>
  <si>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</si>
  <si>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</si>
  <si>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ВСЕГО РАСХОДОВ</t>
  </si>
  <si>
    <t>МП</t>
  </si>
  <si>
    <t>ППМП</t>
  </si>
  <si>
    <t>НР</t>
  </si>
  <si>
    <t>Непрограммная деятельность</t>
  </si>
  <si>
    <t>0000000000</t>
  </si>
  <si>
    <t>00000</t>
  </si>
  <si>
    <t>ОМ</t>
  </si>
  <si>
    <t>10040</t>
  </si>
  <si>
    <t>850</t>
  </si>
  <si>
    <t>Уплата налогов, сборов и иных платежей</t>
  </si>
  <si>
    <t>0</t>
  </si>
  <si>
    <t xml:space="preserve">Иные закупки товаров, работ и услуг для обеспечения муниципальных нужд
</t>
  </si>
  <si>
    <t>Иные закупки товаров, работ и услуг для обеспечения муниципальных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</si>
  <si>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</si>
  <si>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(рублей)</t>
  </si>
  <si>
    <t>Утверждено решением о бюджете на 2017 год</t>
  </si>
  <si>
    <t>% исполнения к сводной бюджетной росписи</t>
  </si>
  <si>
    <t>Кассовое исполнене за 9 месяцев 2017 года</t>
  </si>
  <si>
    <t xml:space="preserve">                                                                                   (рублей)</t>
  </si>
  <si>
    <t>Администрация поселка Рамасуха</t>
  </si>
  <si>
    <t>Глава местной администрации (исполнительно-распорядительного органа муниципального образования)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</si>
  <si>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</si>
  <si>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Расходы по переданным полномочиям от поселений  на осуществление  внешнего муниципального контроля</t>
  </si>
  <si>
    <t>Резервный фонд органов местного самоуправления</t>
  </si>
  <si>
    <t>Другие общегосударственные вопросысти</t>
  </si>
  <si>
    <t>Выполнение других обязательств муниципального образования</t>
  </si>
  <si>
    <t xml:space="preserve">  Осуществление отдельных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</si>
  <si>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Закупка товаров, работ и услуг для обеспечения (государственных) муниципальных нужд</t>
  </si>
  <si>
    <t>Иные закупки товаров, работ и услуг для обеспечения государственных (муниципальных) нужд</t>
  </si>
  <si>
    <t>Осуществление первичного воинского учета на территориях,где отсутствуют военные комиссариаты</t>
  </si>
  <si>
    <t>Дорожная деятельность в отношении автомобильных дорог местного значения в границах поселения</t>
  </si>
  <si>
    <t>Программная деятельность: «Комплексное  развитие систем коммунальной    инфраструктуры   на     территории муниципального образования «Рамасухское городское поселение» на 2016-2020 годы».</t>
  </si>
  <si>
    <t>Субсидии юридическим лицам(кроме некомерческих организаций), индивидуальным предпринимателям, физическим лицам</t>
  </si>
  <si>
    <t xml:space="preserve"> Благоустройство
</t>
  </si>
  <si>
    <t>908</t>
  </si>
  <si>
    <t>Уличное освещение</t>
  </si>
  <si>
    <t>Организация и содержание мест захоронения</t>
  </si>
  <si>
    <t>Прочие мероприятия по благоустройству поселений</t>
  </si>
  <si>
    <t>Развитие систем коммунальной    инфраструктуры   на     территории муниципального образования «Рамасухское городское поселение»</t>
  </si>
  <si>
    <t>Жилищно коммунальное-хозяйство</t>
  </si>
  <si>
    <t>Комплексное развитие систем коммунальной инфаструктуры на территории поселения</t>
  </si>
  <si>
    <t>70</t>
  </si>
  <si>
    <t>37150</t>
  </si>
  <si>
    <t>10010</t>
  </si>
  <si>
    <t>10060</t>
  </si>
  <si>
    <t>10120</t>
  </si>
  <si>
    <t>00930</t>
  </si>
  <si>
    <t>12020</t>
  </si>
  <si>
    <t>0000</t>
  </si>
  <si>
    <t>51180</t>
  </si>
  <si>
    <t>19010</t>
  </si>
  <si>
    <t>19060</t>
  </si>
  <si>
    <t>17420</t>
  </si>
  <si>
    <t>19020</t>
  </si>
  <si>
    <t>19030</t>
  </si>
  <si>
    <t>19040</t>
  </si>
  <si>
    <t>Обеспечение пожарной безопасности</t>
  </si>
  <si>
    <t xml:space="preserve"> Исполнение бюджта Рамасухского городского поселения по муниципальным программам  и непрограммным направлениям деятельности   за 9 месяцев 2017 год</t>
  </si>
  <si>
    <t>Процент исполнения к уточненной бюджетной росписи</t>
  </si>
  <si>
    <t xml:space="preserve">Уточненная бюджетная роспись  на 2017 год                  </t>
  </si>
  <si>
    <t>Процент исполнения к уточненным бюджетным назначениям</t>
  </si>
  <si>
    <t>Уточненные бюджетные назначения                                                                            на 2018 год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</si>
  <si>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</si>
  <si>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</si>
  <si>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</si>
  <si>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</si>
  <si>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</si>
  <si>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</si>
  <si>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</si>
  <si>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</si>
  <si>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</si>
  <si>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Резервный фонд местной администрации</t>
  </si>
  <si>
    <t>Резервные средства</t>
  </si>
  <si>
    <t>Другие общегосударственные вопросы</t>
  </si>
  <si>
    <t>Членские взносы некоммерческим организациям</t>
  </si>
  <si>
    <t>Информационное обеспечение деятельности органов местного самоуправления</t>
  </si>
  <si>
    <t>Профилактика безнадзорности и правонарушений несовершеннолетних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</si>
  <si>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</si>
  <si>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</si>
  <si>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Мероприятия в сфере пожарной безопасности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</si>
  <si>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</si>
  <si>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</si>
  <si>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</si>
  <si>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</si>
  <si>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</si>
  <si>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Комплексное развитие систем коммунальной инфраструктуры на территории поселения</t>
  </si>
  <si>
    <t>БЛАГОУСТРОЙСТВО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</si>
  <si>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</si>
  <si>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</si>
  <si>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</si>
  <si>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ИТОГО РАСХОДОВ</t>
  </si>
  <si>
    <t>0101080020</t>
  </si>
  <si>
    <t>0101080040</t>
  </si>
  <si>
    <t>7000000000</t>
  </si>
  <si>
    <t>7000082530</t>
  </si>
  <si>
    <t>7000081410</t>
  </si>
  <si>
    <t>7000080070</t>
  </si>
  <si>
    <t>7000081120</t>
  </si>
  <si>
    <t>0101051180</t>
  </si>
  <si>
    <t>10</t>
  </si>
  <si>
    <t>7000081140</t>
  </si>
  <si>
    <t>7000081610</t>
  </si>
  <si>
    <t>0200000000</t>
  </si>
  <si>
    <t>0200037150</t>
  </si>
  <si>
    <t>7000081690</t>
  </si>
  <si>
    <t>7000081710</t>
  </si>
  <si>
    <t>7000081730</t>
  </si>
  <si>
    <t>Кассовое исполнение за 1 полугодие 2018 года</t>
  </si>
  <si>
    <t>Темп роста 2018 к соответствующему периоду 2017 %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</si>
  <si>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</si>
  <si>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</si>
  <si>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</si>
  <si>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08</t>
  </si>
  <si>
    <t>00000000000</t>
  </si>
  <si>
    <t xml:space="preserve">Сведения об исполнении бюджета Рамасухского городского поселения за 9 месяцев 2018 года по расходам в разрезе разделов и подразделов классификации расходов в сравнении с соответствующим периодом прошлого года </t>
  </si>
  <si>
    <t>Кассовое исполнение                                                               за 9 месяцев                                                                           2017 года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</si>
  <si>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</si>
  <si>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</si>
  <si>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7000083300</t>
  </si>
  <si>
    <t>Организация и проведение праздничных мероприятий и других мероприятийи по вопросам местного значения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</si>
</sst>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5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b/>
      <sz val="9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sz val="10"/>
      <color indexed="8"/>
      <name val="Arial"/>
      <family val="2"/>
      <charset val="204"/>
    </font>
    <font>
      <u/>
      <sz val="10"/>
      <name val="Arial Cyr"/>
      <family val="2"/>
      <charset val="204"/>
    </font>
    <font>
      <sz val="10"/>
      <name val="Calibri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i/>
      <sz val="10"/>
      <name val="Arial Cyr"/>
      <charset val="204"/>
    </font>
    <font>
      <i/>
      <sz val="8"/>
      <color indexed="8"/>
      <name val="Arial CYR"/>
      <charset val="204"/>
    </font>
    <font>
      <b/>
      <sz val="8"/>
      <name val="Arial Cyr"/>
      <charset val="204"/>
    </font>
    <font>
      <b/>
      <sz val="12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8" fillId="0" borderId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9" fillId="28" borderId="5" applyNumberFormat="0" applyAlignment="0" applyProtection="0"/>
    <xf numFmtId="0" fontId="40" fillId="29" borderId="6" applyNumberFormat="0" applyAlignment="0" applyProtection="0"/>
    <xf numFmtId="0" fontId="41" fillId="29" borderId="5" applyNumberFormat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10" applyNumberFormat="0" applyFill="0" applyAlignment="0" applyProtection="0"/>
    <xf numFmtId="0" fontId="46" fillId="30" borderId="11" applyNumberFormat="0" applyAlignment="0" applyProtection="0"/>
    <xf numFmtId="0" fontId="47" fillId="0" borderId="0" applyNumberFormat="0" applyFill="0" applyBorder="0" applyAlignment="0" applyProtection="0"/>
    <xf numFmtId="0" fontId="48" fillId="31" borderId="0" applyNumberFormat="0" applyBorder="0" applyAlignment="0" applyProtection="0"/>
    <xf numFmtId="0" fontId="36" fillId="0" borderId="0"/>
    <xf numFmtId="0" fontId="3" fillId="0" borderId="0"/>
    <xf numFmtId="0" fontId="49" fillId="32" borderId="0" applyNumberFormat="0" applyBorder="0" applyAlignment="0" applyProtection="0"/>
    <xf numFmtId="0" fontId="50" fillId="0" borderId="0" applyNumberFormat="0" applyFill="0" applyBorder="0" applyAlignment="0" applyProtection="0"/>
    <xf numFmtId="0" fontId="1" fillId="33" borderId="12" applyNumberFormat="0" applyFont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34" borderId="0" applyNumberFormat="0" applyBorder="0" applyAlignment="0" applyProtection="0"/>
  </cellStyleXfs>
  <cellXfs count="159">
    <xf numFmtId="0" fontId="0" fillId="0" borderId="0" xfId="0"/>
    <xf numFmtId="49" fontId="4" fillId="0" borderId="0" xfId="38" applyNumberFormat="1" applyFont="1"/>
    <xf numFmtId="0" fontId="4" fillId="0" borderId="0" xfId="38" applyFont="1" applyAlignment="1">
      <alignment horizontal="centerContinuous"/>
    </xf>
    <xf numFmtId="49" fontId="4" fillId="0" borderId="0" xfId="38" applyNumberFormat="1" applyFont="1" applyBorder="1" applyAlignment="1">
      <alignment horizontal="centerContinuous"/>
    </xf>
    <xf numFmtId="0" fontId="4" fillId="0" borderId="0" xfId="38" applyFont="1" applyAlignment="1">
      <alignment horizontal="center" wrapText="1"/>
    </xf>
    <xf numFmtId="0" fontId="5" fillId="0" borderId="1" xfId="38" applyFont="1" applyBorder="1" applyAlignment="1">
      <alignment horizontal="center" vertical="center" wrapText="1"/>
    </xf>
    <xf numFmtId="0" fontId="5" fillId="0" borderId="1" xfId="38" applyFont="1" applyBorder="1" applyAlignment="1">
      <alignment horizontal="center" wrapText="1"/>
    </xf>
    <xf numFmtId="49" fontId="7" fillId="0" borderId="0" xfId="38" applyNumberFormat="1" applyFont="1" applyAlignment="1"/>
    <xf numFmtId="49" fontId="7" fillId="0" borderId="0" xfId="38" applyNumberFormat="1" applyFont="1" applyAlignment="1">
      <alignment horizontal="center"/>
    </xf>
    <xf numFmtId="0" fontId="11" fillId="0" borderId="1" xfId="38" quotePrefix="1" applyFont="1" applyFill="1" applyBorder="1" applyAlignment="1">
      <alignment horizontal="right"/>
    </xf>
    <xf numFmtId="49" fontId="7" fillId="0" borderId="1" xfId="38" applyNumberFormat="1" applyFont="1" applyFill="1" applyBorder="1" applyAlignment="1">
      <alignment horizontal="right"/>
    </xf>
    <xf numFmtId="43" fontId="3" fillId="0" borderId="1" xfId="45" applyFont="1" applyFill="1" applyBorder="1" applyAlignment="1">
      <alignment horizontal="right"/>
    </xf>
    <xf numFmtId="0" fontId="28" fillId="0" borderId="1" xfId="0" applyFont="1" applyBorder="1"/>
    <xf numFmtId="49" fontId="11" fillId="0" borderId="1" xfId="38" quotePrefix="1" applyNumberFormat="1" applyFont="1" applyBorder="1" applyAlignment="1">
      <alignment horizontal="right"/>
    </xf>
    <xf numFmtId="49" fontId="11" fillId="0" borderId="1" xfId="38" applyNumberFormat="1" applyFont="1" applyFill="1" applyBorder="1" applyAlignment="1">
      <alignment horizontal="right"/>
    </xf>
    <xf numFmtId="49" fontId="11" fillId="0" borderId="1" xfId="38" quotePrefix="1" applyNumberFormat="1" applyFont="1" applyFill="1" applyBorder="1" applyAlignment="1">
      <alignment horizontal="right"/>
    </xf>
    <xf numFmtId="49" fontId="7" fillId="0" borderId="1" xfId="38" quotePrefix="1" applyNumberFormat="1" applyFont="1" applyBorder="1" applyAlignment="1">
      <alignment horizontal="right"/>
    </xf>
    <xf numFmtId="0" fontId="14" fillId="0" borderId="1" xfId="38" applyFont="1" applyBorder="1" applyAlignment="1">
      <alignment horizontal="left" wrapText="1"/>
    </xf>
    <xf numFmtId="0" fontId="2" fillId="0" borderId="1" xfId="0" applyFont="1" applyBorder="1"/>
    <xf numFmtId="0" fontId="7" fillId="0" borderId="0" xfId="38" applyFont="1" applyFill="1" applyBorder="1" applyAlignment="1">
      <alignment horizontal="right" wrapText="1"/>
    </xf>
    <xf numFmtId="0" fontId="11" fillId="0" borderId="1" xfId="38" applyFont="1" applyBorder="1" applyAlignment="1">
      <alignment horizontal="center" wrapText="1"/>
    </xf>
    <xf numFmtId="49" fontId="13" fillId="0" borderId="1" xfId="38" applyNumberFormat="1" applyFont="1" applyBorder="1" applyAlignment="1">
      <alignment horizontal="right"/>
    </xf>
    <xf numFmtId="0" fontId="16" fillId="0" borderId="1" xfId="38" applyFont="1" applyBorder="1" applyAlignment="1">
      <alignment wrapText="1"/>
    </xf>
    <xf numFmtId="0" fontId="17" fillId="0" borderId="1" xfId="38" applyFont="1" applyBorder="1" applyAlignment="1">
      <alignment wrapText="1"/>
    </xf>
    <xf numFmtId="0" fontId="7" fillId="0" borderId="1" xfId="38" applyFont="1" applyBorder="1" applyAlignment="1">
      <alignment horizontal="right" wrapText="1"/>
    </xf>
    <xf numFmtId="49" fontId="7" fillId="0" borderId="1" xfId="38" applyNumberFormat="1" applyFont="1" applyBorder="1" applyAlignment="1">
      <alignment horizontal="right"/>
    </xf>
    <xf numFmtId="43" fontId="3" fillId="0" borderId="1" xfId="45" applyFont="1" applyBorder="1" applyAlignment="1">
      <alignment horizontal="right"/>
    </xf>
    <xf numFmtId="0" fontId="14" fillId="0" borderId="1" xfId="38" applyFont="1" applyBorder="1" applyAlignment="1">
      <alignment wrapText="1"/>
    </xf>
    <xf numFmtId="0" fontId="14" fillId="0" borderId="1" xfId="38" applyFont="1" applyBorder="1" applyAlignment="1">
      <alignment vertical="top" wrapText="1"/>
    </xf>
    <xf numFmtId="49" fontId="13" fillId="0" borderId="0" xfId="38" applyNumberFormat="1" applyFont="1" applyBorder="1" applyAlignment="1">
      <alignment horizontal="right" vertical="center"/>
    </xf>
    <xf numFmtId="0" fontId="4" fillId="0" borderId="1" xfId="38" applyFont="1" applyBorder="1" applyAlignment="1">
      <alignment horizontal="center" vertical="center" wrapText="1"/>
    </xf>
    <xf numFmtId="0" fontId="11" fillId="0" borderId="1" xfId="38" applyFont="1" applyBorder="1" applyAlignment="1">
      <alignment horizontal="right" wrapText="1"/>
    </xf>
    <xf numFmtId="49" fontId="11" fillId="0" borderId="1" xfId="38" applyNumberFormat="1" applyFont="1" applyBorder="1" applyAlignment="1">
      <alignment horizontal="right"/>
    </xf>
    <xf numFmtId="0" fontId="11" fillId="0" borderId="1" xfId="38" quotePrefix="1" applyFont="1" applyBorder="1" applyAlignment="1">
      <alignment horizontal="right"/>
    </xf>
    <xf numFmtId="43" fontId="11" fillId="0" borderId="1" xfId="45" applyFont="1" applyFill="1" applyBorder="1" applyAlignment="1">
      <alignment horizontal="right"/>
    </xf>
    <xf numFmtId="0" fontId="0" fillId="0" borderId="1" xfId="0" applyBorder="1"/>
    <xf numFmtId="164" fontId="0" fillId="0" borderId="1" xfId="0" applyNumberFormat="1" applyBorder="1"/>
    <xf numFmtId="0" fontId="15" fillId="0" borderId="1" xfId="38" applyFont="1" applyBorder="1" applyAlignment="1">
      <alignment horizontal="center" wrapText="1"/>
    </xf>
    <xf numFmtId="43" fontId="11" fillId="0" borderId="1" xfId="45" applyFont="1" applyBorder="1" applyAlignment="1">
      <alignment horizontal="right"/>
    </xf>
    <xf numFmtId="0" fontId="11" fillId="0" borderId="0" xfId="38" applyFont="1" applyFill="1" applyBorder="1" applyAlignment="1">
      <alignment horizontal="right" wrapText="1"/>
    </xf>
    <xf numFmtId="0" fontId="12" fillId="0" borderId="1" xfId="38" applyFont="1" applyBorder="1" applyAlignment="1">
      <alignment horizontal="center" vertical="center" wrapText="1"/>
    </xf>
    <xf numFmtId="0" fontId="12" fillId="0" borderId="1" xfId="38" applyFont="1" applyBorder="1" applyAlignment="1">
      <alignment horizontal="center" vertical="center"/>
    </xf>
    <xf numFmtId="0" fontId="3" fillId="0" borderId="0" xfId="38"/>
    <xf numFmtId="49" fontId="7" fillId="0" borderId="0" xfId="38" applyNumberFormat="1" applyFont="1" applyBorder="1" applyAlignment="1">
      <alignment horizontal="right"/>
    </xf>
    <xf numFmtId="49" fontId="7" fillId="0" borderId="0" xfId="38" quotePrefix="1" applyNumberFormat="1" applyFont="1" applyBorder="1" applyAlignment="1">
      <alignment horizontal="right"/>
    </xf>
    <xf numFmtId="49" fontId="11" fillId="0" borderId="0" xfId="38" applyNumberFormat="1" applyFont="1" applyBorder="1" applyAlignment="1">
      <alignment horizontal="right"/>
    </xf>
    <xf numFmtId="49" fontId="13" fillId="0" borderId="0" xfId="38" quotePrefix="1" applyNumberFormat="1" applyFont="1" applyBorder="1" applyAlignment="1">
      <alignment horizontal="right"/>
    </xf>
    <xf numFmtId="49" fontId="7" fillId="0" borderId="0" xfId="38" applyNumberFormat="1" applyFont="1" applyBorder="1" applyAlignment="1">
      <alignment horizontal="right" vertical="center"/>
    </xf>
    <xf numFmtId="0" fontId="11" fillId="0" borderId="0" xfId="38" quotePrefix="1" applyFont="1" applyBorder="1" applyAlignment="1">
      <alignment horizontal="right" vertical="center"/>
    </xf>
    <xf numFmtId="0" fontId="21" fillId="0" borderId="0" xfId="0" applyFont="1" applyAlignment="1">
      <alignment horizontal="center" wrapText="1"/>
    </xf>
    <xf numFmtId="0" fontId="0" fillId="0" borderId="0" xfId="0" applyAlignment="1"/>
    <xf numFmtId="49" fontId="4" fillId="0" borderId="1" xfId="38" applyNumberFormat="1" applyFont="1" applyBorder="1" applyAlignment="1">
      <alignment horizontal="center" vertical="center" shrinkToFit="1"/>
    </xf>
    <xf numFmtId="0" fontId="4" fillId="0" borderId="1" xfId="38" applyFont="1" applyBorder="1" applyAlignment="1">
      <alignment horizontal="center" vertical="center" shrinkToFit="1"/>
    </xf>
    <xf numFmtId="0" fontId="4" fillId="0" borderId="1" xfId="38" applyFont="1" applyBorder="1" applyAlignment="1">
      <alignment horizontal="center" shrinkToFit="1"/>
    </xf>
    <xf numFmtId="49" fontId="7" fillId="0" borderId="0" xfId="38" applyNumberFormat="1" applyFont="1" applyAlignment="1">
      <alignment horizontal="center" wrapText="1"/>
    </xf>
    <xf numFmtId="0" fontId="5" fillId="0" borderId="2" xfId="38" applyFont="1" applyBorder="1" applyAlignment="1">
      <alignment horizontal="center" vertical="center" wrapText="1"/>
    </xf>
    <xf numFmtId="49" fontId="24" fillId="0" borderId="0" xfId="38" applyNumberFormat="1" applyFont="1" applyBorder="1" applyAlignment="1">
      <alignment horizontal="centerContinuous"/>
    </xf>
    <xf numFmtId="164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/>
    </xf>
    <xf numFmtId="0" fontId="17" fillId="0" borderId="1" xfId="38" applyFont="1" applyBorder="1" applyAlignment="1">
      <alignment horizontal="left" wrapText="1"/>
    </xf>
    <xf numFmtId="0" fontId="3" fillId="0" borderId="1" xfId="38" applyFont="1" applyBorder="1" applyAlignment="1">
      <alignment horizontal="right" wrapText="1"/>
    </xf>
    <xf numFmtId="49" fontId="3" fillId="0" borderId="1" xfId="38" applyNumberFormat="1" applyFont="1" applyBorder="1" applyAlignment="1">
      <alignment horizontal="right"/>
    </xf>
    <xf numFmtId="0" fontId="20" fillId="0" borderId="1" xfId="38" applyFont="1" applyBorder="1" applyAlignment="1">
      <alignment horizontal="center" wrapText="1"/>
    </xf>
    <xf numFmtId="0" fontId="11" fillId="0" borderId="1" xfId="38" applyFont="1" applyBorder="1" applyAlignment="1">
      <alignment wrapText="1"/>
    </xf>
    <xf numFmtId="0" fontId="27" fillId="0" borderId="1" xfId="38" applyFont="1" applyBorder="1" applyAlignment="1">
      <alignment wrapText="1"/>
    </xf>
    <xf numFmtId="0" fontId="9" fillId="0" borderId="1" xfId="38" applyFont="1" applyBorder="1" applyAlignment="1">
      <alignment horizontal="center" wrapText="1"/>
    </xf>
    <xf numFmtId="0" fontId="11" fillId="0" borderId="1" xfId="38" applyFont="1" applyFill="1" applyBorder="1" applyAlignment="1">
      <alignment horizontal="center" wrapText="1"/>
    </xf>
    <xf numFmtId="49" fontId="7" fillId="0" borderId="1" xfId="38" quotePrefix="1" applyNumberFormat="1" applyFont="1" applyFill="1" applyBorder="1" applyAlignment="1">
      <alignment horizontal="right"/>
    </xf>
    <xf numFmtId="0" fontId="8" fillId="0" borderId="1" xfId="38" applyFont="1" applyFill="1" applyBorder="1" applyAlignment="1">
      <alignment horizontal="center" wrapText="1"/>
    </xf>
    <xf numFmtId="0" fontId="16" fillId="0" borderId="1" xfId="38" applyFont="1" applyBorder="1" applyAlignment="1">
      <alignment horizontal="left" wrapText="1"/>
    </xf>
    <xf numFmtId="0" fontId="7" fillId="0" borderId="1" xfId="38" applyFont="1" applyFill="1" applyBorder="1" applyAlignment="1">
      <alignment horizontal="right" wrapText="1"/>
    </xf>
    <xf numFmtId="49" fontId="3" fillId="0" borderId="1" xfId="38" applyNumberFormat="1" applyFont="1" applyFill="1" applyBorder="1" applyAlignment="1">
      <alignment horizontal="right"/>
    </xf>
    <xf numFmtId="0" fontId="11" fillId="0" borderId="1" xfId="38" applyFont="1" applyFill="1" applyBorder="1" applyAlignment="1">
      <alignment horizontal="right" wrapText="1"/>
    </xf>
    <xf numFmtId="49" fontId="12" fillId="0" borderId="1" xfId="38" applyNumberFormat="1" applyFont="1" applyBorder="1" applyAlignment="1">
      <alignment horizontal="center" vertical="center" wrapText="1"/>
    </xf>
    <xf numFmtId="0" fontId="11" fillId="0" borderId="1" xfId="38" quotePrefix="1" applyFont="1" applyBorder="1" applyAlignment="1">
      <alignment horizontal="center"/>
    </xf>
    <xf numFmtId="43" fontId="13" fillId="0" borderId="1" xfId="45" applyFont="1" applyBorder="1" applyAlignment="1">
      <alignment horizontal="center" wrapText="1"/>
    </xf>
    <xf numFmtId="0" fontId="11" fillId="0" borderId="1" xfId="38" applyFont="1" applyBorder="1" applyAlignment="1">
      <alignment horizontal="left" wrapText="1"/>
    </xf>
    <xf numFmtId="49" fontId="11" fillId="0" borderId="1" xfId="38" applyNumberFormat="1" applyFont="1" applyBorder="1" applyAlignment="1">
      <alignment horizontal="center"/>
    </xf>
    <xf numFmtId="0" fontId="6" fillId="0" borderId="1" xfId="38" applyFont="1" applyBorder="1" applyAlignment="1">
      <alignment horizontal="center" wrapText="1"/>
    </xf>
    <xf numFmtId="43" fontId="13" fillId="0" borderId="1" xfId="45" applyFont="1" applyBorder="1" applyAlignment="1"/>
    <xf numFmtId="0" fontId="3" fillId="0" borderId="1" xfId="38" quotePrefix="1" applyFont="1" applyBorder="1" applyAlignment="1">
      <alignment horizontal="center"/>
    </xf>
    <xf numFmtId="49" fontId="3" fillId="0" borderId="1" xfId="38" applyNumberFormat="1" applyFont="1" applyBorder="1" applyAlignment="1">
      <alignment horizontal="center"/>
    </xf>
    <xf numFmtId="43" fontId="3" fillId="0" borderId="1" xfId="45" applyFont="1" applyBorder="1" applyAlignment="1"/>
    <xf numFmtId="0" fontId="7" fillId="0" borderId="1" xfId="38" quotePrefix="1" applyFont="1" applyBorder="1" applyAlignment="1">
      <alignment horizontal="center"/>
    </xf>
    <xf numFmtId="49" fontId="7" fillId="0" borderId="1" xfId="38" applyNumberFormat="1" applyFont="1" applyBorder="1" applyAlignment="1">
      <alignment horizontal="center"/>
    </xf>
    <xf numFmtId="43" fontId="7" fillId="0" borderId="1" xfId="45" applyFont="1" applyBorder="1" applyAlignment="1"/>
    <xf numFmtId="0" fontId="9" fillId="0" borderId="1" xfId="38" applyFont="1" applyBorder="1" applyAlignment="1">
      <alignment wrapText="1"/>
    </xf>
    <xf numFmtId="49" fontId="7" fillId="0" borderId="1" xfId="38" quotePrefix="1" applyNumberFormat="1" applyFont="1" applyBorder="1" applyAlignment="1">
      <alignment horizontal="center"/>
    </xf>
    <xf numFmtId="43" fontId="11" fillId="0" borderId="1" xfId="45" applyFont="1" applyBorder="1" applyAlignment="1"/>
    <xf numFmtId="49" fontId="11" fillId="2" borderId="1" xfId="38" applyNumberFormat="1" applyFont="1" applyFill="1" applyBorder="1" applyAlignment="1">
      <alignment horizontal="right"/>
    </xf>
    <xf numFmtId="0" fontId="3" fillId="0" borderId="1" xfId="38" applyFont="1" applyBorder="1" applyAlignment="1">
      <alignment horizontal="center" wrapText="1"/>
    </xf>
    <xf numFmtId="49" fontId="3" fillId="0" borderId="1" xfId="38" applyNumberFormat="1" applyFont="1" applyBorder="1" applyAlignment="1">
      <alignment horizontal="center" wrapText="1"/>
    </xf>
    <xf numFmtId="49" fontId="7" fillId="2" borderId="1" xfId="38" applyNumberFormat="1" applyFont="1" applyFill="1" applyBorder="1" applyAlignment="1">
      <alignment horizontal="right"/>
    </xf>
    <xf numFmtId="49" fontId="19" fillId="0" borderId="1" xfId="38" applyNumberFormat="1" applyFont="1" applyBorder="1" applyAlignment="1">
      <alignment horizontal="center"/>
    </xf>
    <xf numFmtId="0" fontId="3" fillId="0" borderId="1" xfId="38" applyFont="1" applyFill="1" applyBorder="1" applyAlignment="1">
      <alignment horizontal="right" wrapText="1"/>
    </xf>
    <xf numFmtId="0" fontId="10" fillId="0" borderId="1" xfId="38" applyFont="1" applyBorder="1" applyAlignment="1">
      <alignment horizontal="center" wrapText="1"/>
    </xf>
    <xf numFmtId="0" fontId="3" fillId="0" borderId="1" xfId="38" applyBorder="1" applyAlignment="1"/>
    <xf numFmtId="164" fontId="29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33" fillId="0" borderId="1" xfId="0" quotePrefix="1" applyFont="1" applyBorder="1" applyAlignment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left" wrapText="1"/>
    </xf>
    <xf numFmtId="0" fontId="33" fillId="0" borderId="1" xfId="0" applyFont="1" applyBorder="1" applyAlignment="1">
      <alignment wrapText="1"/>
    </xf>
    <xf numFmtId="0" fontId="33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vertical="top" wrapText="1"/>
    </xf>
    <xf numFmtId="0" fontId="31" fillId="0" borderId="1" xfId="0" applyFont="1" applyBorder="1" applyAlignment="1">
      <alignment horizontal="left" wrapText="1"/>
    </xf>
    <xf numFmtId="49" fontId="32" fillId="0" borderId="1" xfId="0" applyNumberFormat="1" applyFont="1" applyBorder="1" applyAlignment="1">
      <alignment horizontal="center" vertical="center"/>
    </xf>
    <xf numFmtId="0" fontId="32" fillId="0" borderId="1" xfId="0" quotePrefix="1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/>
    </xf>
    <xf numFmtId="0" fontId="31" fillId="0" borderId="1" xfId="0" quotePrefix="1" applyFont="1" applyBorder="1" applyAlignment="1">
      <alignment horizontal="center"/>
    </xf>
    <xf numFmtId="49" fontId="33" fillId="0" borderId="1" xfId="0" applyNumberFormat="1" applyFont="1" applyBorder="1" applyAlignment="1">
      <alignment horizontal="center"/>
    </xf>
    <xf numFmtId="49" fontId="31" fillId="0" borderId="1" xfId="0" quotePrefix="1" applyNumberFormat="1" applyFont="1" applyBorder="1" applyAlignment="1">
      <alignment horizontal="center"/>
    </xf>
    <xf numFmtId="49" fontId="33" fillId="0" borderId="1" xfId="0" quotePrefix="1" applyNumberFormat="1" applyFont="1" applyBorder="1" applyAlignment="1">
      <alignment horizontal="center"/>
    </xf>
    <xf numFmtId="49" fontId="33" fillId="3" borderId="1" xfId="0" applyNumberFormat="1" applyFont="1" applyFill="1" applyBorder="1" applyAlignment="1">
      <alignment horizontal="center" shrinkToFit="1"/>
    </xf>
    <xf numFmtId="4" fontId="34" fillId="0" borderId="1" xfId="0" applyNumberFormat="1" applyFont="1" applyBorder="1" applyAlignment="1">
      <alignment horizontal="center"/>
    </xf>
    <xf numFmtId="4" fontId="31" fillId="0" borderId="1" xfId="0" applyNumberFormat="1" applyFont="1" applyBorder="1" applyAlignment="1">
      <alignment horizontal="center"/>
    </xf>
    <xf numFmtId="4" fontId="33" fillId="0" borderId="1" xfId="0" applyNumberFormat="1" applyFont="1" applyBorder="1" applyAlignment="1">
      <alignment horizontal="center" wrapText="1"/>
    </xf>
    <xf numFmtId="4" fontId="33" fillId="0" borderId="1" xfId="0" applyNumberFormat="1" applyFont="1" applyBorder="1" applyAlignment="1">
      <alignment horizontal="center"/>
    </xf>
    <xf numFmtId="4" fontId="31" fillId="0" borderId="1" xfId="0" applyNumberFormat="1" applyFont="1" applyBorder="1" applyAlignment="1">
      <alignment horizontal="center" wrapText="1"/>
    </xf>
    <xf numFmtId="0" fontId="0" fillId="0" borderId="3" xfId="0" applyBorder="1"/>
    <xf numFmtId="0" fontId="14" fillId="0" borderId="0" xfId="38" applyFont="1" applyBorder="1" applyAlignment="1">
      <alignment wrapText="1"/>
    </xf>
    <xf numFmtId="49" fontId="7" fillId="0" borderId="0" xfId="38" applyNumberFormat="1" applyFont="1" applyFill="1" applyBorder="1" applyAlignment="1">
      <alignment horizontal="right"/>
    </xf>
    <xf numFmtId="43" fontId="33" fillId="0" borderId="0" xfId="45" applyFont="1" applyFill="1" applyBorder="1" applyAlignment="1">
      <alignment horizontal="right"/>
    </xf>
    <xf numFmtId="43" fontId="3" fillId="0" borderId="0" xfId="45" applyFont="1" applyFill="1" applyBorder="1" applyAlignment="1">
      <alignment horizontal="right"/>
    </xf>
    <xf numFmtId="0" fontId="0" fillId="0" borderId="0" xfId="0" applyBorder="1"/>
    <xf numFmtId="164" fontId="0" fillId="0" borderId="0" xfId="0" applyNumberFormat="1" applyBorder="1"/>
    <xf numFmtId="0" fontId="16" fillId="0" borderId="0" xfId="38" applyFont="1" applyBorder="1" applyAlignment="1">
      <alignment wrapText="1"/>
    </xf>
    <xf numFmtId="49" fontId="11" fillId="0" borderId="0" xfId="38" applyNumberFormat="1" applyFont="1" applyFill="1" applyBorder="1" applyAlignment="1">
      <alignment horizontal="right"/>
    </xf>
    <xf numFmtId="43" fontId="31" fillId="0" borderId="0" xfId="45" applyFont="1" applyFill="1" applyBorder="1" applyAlignment="1">
      <alignment horizontal="right"/>
    </xf>
    <xf numFmtId="49" fontId="7" fillId="0" borderId="0" xfId="38" quotePrefix="1" applyNumberFormat="1" applyFont="1" applyFill="1" applyBorder="1" applyAlignment="1">
      <alignment horizontal="right"/>
    </xf>
    <xf numFmtId="0" fontId="10" fillId="0" borderId="0" xfId="38" applyFont="1" applyBorder="1" applyAlignment="1">
      <alignment horizontal="center" wrapText="1"/>
    </xf>
    <xf numFmtId="0" fontId="7" fillId="0" borderId="0" xfId="38" quotePrefix="1" applyFont="1" applyBorder="1" applyAlignment="1">
      <alignment horizontal="right"/>
    </xf>
    <xf numFmtId="43" fontId="31" fillId="0" borderId="0" xfId="45" applyFont="1" applyBorder="1" applyAlignment="1">
      <alignment horizontal="right"/>
    </xf>
    <xf numFmtId="43" fontId="11" fillId="0" borderId="0" xfId="45" applyFont="1" applyBorder="1" applyAlignment="1">
      <alignment horizontal="right"/>
    </xf>
    <xf numFmtId="0" fontId="33" fillId="0" borderId="3" xfId="0" applyFont="1" applyBorder="1" applyAlignment="1">
      <alignment horizontal="left" wrapText="1"/>
    </xf>
    <xf numFmtId="49" fontId="33" fillId="0" borderId="3" xfId="0" applyNumberFormat="1" applyFont="1" applyBorder="1" applyAlignment="1">
      <alignment horizontal="center"/>
    </xf>
    <xf numFmtId="4" fontId="33" fillId="0" borderId="3" xfId="0" applyNumberFormat="1" applyFont="1" applyBorder="1" applyAlignment="1">
      <alignment horizontal="center" wrapText="1"/>
    </xf>
    <xf numFmtId="0" fontId="33" fillId="0" borderId="1" xfId="0" applyFont="1" applyBorder="1" applyAlignment="1">
      <alignment vertical="center"/>
    </xf>
    <xf numFmtId="0" fontId="31" fillId="0" borderId="1" xfId="0" applyFont="1" applyBorder="1"/>
    <xf numFmtId="0" fontId="33" fillId="0" borderId="1" xfId="0" applyFont="1" applyBorder="1"/>
    <xf numFmtId="0" fontId="33" fillId="0" borderId="1" xfId="0" applyFont="1" applyBorder="1" applyAlignment="1">
      <alignment horizontal="center"/>
    </xf>
    <xf numFmtId="0" fontId="35" fillId="0" borderId="1" xfId="0" applyFont="1" applyBorder="1"/>
    <xf numFmtId="164" fontId="35" fillId="0" borderId="1" xfId="0" applyNumberFormat="1" applyFont="1" applyBorder="1"/>
    <xf numFmtId="49" fontId="24" fillId="0" borderId="4" xfId="38" applyNumberFormat="1" applyFont="1" applyBorder="1" applyAlignment="1">
      <alignment horizontal="center"/>
    </xf>
    <xf numFmtId="0" fontId="0" fillId="0" borderId="4" xfId="0" applyBorder="1" applyAlignment="1"/>
    <xf numFmtId="0" fontId="10" fillId="0" borderId="0" xfId="38" applyFont="1" applyAlignment="1">
      <alignment horizontal="center" wrapText="1"/>
    </xf>
    <xf numFmtId="0" fontId="30" fillId="0" borderId="0" xfId="0" applyFont="1" applyAlignment="1">
      <alignment horizontal="center" wrapText="1"/>
    </xf>
    <xf numFmtId="0" fontId="30" fillId="0" borderId="0" xfId="0" applyFont="1" applyAlignment="1"/>
    <xf numFmtId="0" fontId="4" fillId="0" borderId="0" xfId="38" applyFont="1" applyAlignment="1">
      <alignment horizontal="center" wrapText="1"/>
    </xf>
    <xf numFmtId="49" fontId="7" fillId="0" borderId="0" xfId="38" applyNumberFormat="1" applyFont="1" applyAlignment="1">
      <alignment horizontal="center"/>
    </xf>
    <xf numFmtId="0" fontId="0" fillId="0" borderId="0" xfId="0" applyAlignment="1">
      <alignment horizontal="center"/>
    </xf>
    <xf numFmtId="49" fontId="23" fillId="0" borderId="0" xfId="38" applyNumberFormat="1" applyFont="1" applyAlignment="1">
      <alignment horizontal="center" wrapText="1"/>
    </xf>
    <xf numFmtId="49" fontId="22" fillId="0" borderId="0" xfId="38" applyNumberFormat="1" applyFont="1" applyAlignment="1">
      <alignment horizont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9"/>
  <sheetViews>
    <sheetView tabSelected="1" topLeftCell="A55" workbookViewId="0">
      <selection activeCell="H6" sqref="H6:H85"/>
    </sheetView>
  </sheetViews>
  <sheetFormatPr defaultRowHeight="15"/>
  <cols>
    <col min="1" max="1" width="56.28515625" customWidth="1"/>
    <col min="2" max="2" width="3.7109375" customWidth="1"/>
    <col min="3" max="3" width="4" customWidth="1"/>
    <col min="4" max="4" width="12.140625" customWidth="1"/>
    <col min="5" max="5" width="6" customWidth="1"/>
    <col min="6" max="6" width="15.5703125" customWidth="1"/>
    <col min="7" max="7" width="14.28515625" customWidth="1"/>
    <col min="8" max="8" width="13.28515625" customWidth="1"/>
    <col min="9" max="9" width="9.140625" hidden="1" customWidth="1"/>
    <col min="10" max="10" width="7.7109375" customWidth="1"/>
  </cols>
  <sheetData>
    <row r="1" spans="1:11" ht="55.5" customHeight="1">
      <c r="A1" s="151" t="s">
        <v>158</v>
      </c>
      <c r="B1" s="151"/>
      <c r="C1" s="151"/>
      <c r="D1" s="151"/>
      <c r="E1" s="151"/>
      <c r="F1" s="151"/>
      <c r="G1" s="152"/>
      <c r="H1" s="152"/>
      <c r="I1" s="153"/>
      <c r="J1" s="153"/>
    </row>
    <row r="2" spans="1:11" ht="18">
      <c r="A2" s="154"/>
      <c r="B2" s="154"/>
      <c r="C2" s="154"/>
      <c r="D2" s="154"/>
      <c r="E2" s="154"/>
      <c r="F2" s="154"/>
      <c r="G2" s="4"/>
      <c r="H2" s="4"/>
    </row>
    <row r="3" spans="1:11" ht="18" customHeight="1">
      <c r="A3" s="4"/>
      <c r="B3" s="1"/>
      <c r="C3" s="2"/>
      <c r="D3" s="2"/>
      <c r="E3" s="3"/>
      <c r="F3" s="3"/>
      <c r="G3" s="149" t="s">
        <v>62</v>
      </c>
      <c r="H3" s="150"/>
      <c r="I3" s="150"/>
      <c r="J3" s="150"/>
    </row>
    <row r="4" spans="1:11" ht="120">
      <c r="A4" s="53" t="s">
        <v>0</v>
      </c>
      <c r="B4" s="51" t="s">
        <v>2</v>
      </c>
      <c r="C4" s="52" t="s">
        <v>3</v>
      </c>
      <c r="D4" s="52" t="s">
        <v>4</v>
      </c>
      <c r="E4" s="52" t="s">
        <v>5</v>
      </c>
      <c r="F4" s="57" t="s">
        <v>159</v>
      </c>
      <c r="G4" s="57" t="s">
        <v>105</v>
      </c>
      <c r="H4" s="58" t="s">
        <v>151</v>
      </c>
      <c r="I4" s="58" t="s">
        <v>60</v>
      </c>
      <c r="J4" s="58" t="s">
        <v>104</v>
      </c>
      <c r="K4" s="101" t="s">
        <v>152</v>
      </c>
    </row>
    <row r="5" spans="1:11">
      <c r="A5" s="6">
        <v>1</v>
      </c>
      <c r="B5" s="5">
        <v>3</v>
      </c>
      <c r="C5" s="5">
        <v>4</v>
      </c>
      <c r="D5" s="5">
        <v>5</v>
      </c>
      <c r="E5" s="5">
        <v>6</v>
      </c>
      <c r="F5" s="55">
        <v>7</v>
      </c>
      <c r="G5" s="5">
        <v>8</v>
      </c>
      <c r="H5" s="59">
        <v>9</v>
      </c>
      <c r="I5" s="60">
        <v>10</v>
      </c>
      <c r="J5" s="60">
        <v>10</v>
      </c>
      <c r="K5" s="60">
        <v>11</v>
      </c>
    </row>
    <row r="6" spans="1:11">
      <c r="A6" s="103" t="s">
        <v>63</v>
      </c>
      <c r="B6" s="112" t="s">
        <v>6</v>
      </c>
      <c r="C6" s="113" t="s">
        <v>6</v>
      </c>
      <c r="D6" s="113" t="s">
        <v>48</v>
      </c>
      <c r="E6" s="113" t="s">
        <v>7</v>
      </c>
      <c r="F6" s="120">
        <f>F7+F40+F47+F52+F65</f>
        <v>936136.5399999998</v>
      </c>
      <c r="G6" s="120">
        <f>G7+G40+G47+G52+G65+G80</f>
        <v>1913599.15</v>
      </c>
      <c r="H6" s="120">
        <f>H7+H40+H47+H52+H65+H80</f>
        <v>1052927.5</v>
      </c>
      <c r="I6" s="35"/>
      <c r="J6" s="36">
        <f>SUM(H6/G6*100)</f>
        <v>55.023409683266223</v>
      </c>
      <c r="K6" s="36">
        <f>H6/F6*100</f>
        <v>112.47584673919471</v>
      </c>
    </row>
    <row r="7" spans="1:11">
      <c r="A7" s="104" t="s">
        <v>24</v>
      </c>
      <c r="B7" s="112" t="s">
        <v>13</v>
      </c>
      <c r="C7" s="113" t="s">
        <v>6</v>
      </c>
      <c r="D7" s="113" t="s">
        <v>48</v>
      </c>
      <c r="E7" s="113" t="s">
        <v>7</v>
      </c>
      <c r="F7" s="121">
        <f>F8+F19+F23+F27</f>
        <v>630783.16999999993</v>
      </c>
      <c r="G7" s="121">
        <f>G8+G19+G23+G27</f>
        <v>1159630</v>
      </c>
      <c r="H7" s="121">
        <f>H8+H19+H23+H27</f>
        <v>700089.55999999994</v>
      </c>
      <c r="I7" s="35"/>
      <c r="J7" s="36">
        <f t="shared" ref="J7:J74" si="0">SUM(H7/G7*100)</f>
        <v>60.371804799806824</v>
      </c>
      <c r="K7" s="36">
        <f t="shared" ref="K7:K74" si="1">H7/F7*100</f>
        <v>110.98735560747444</v>
      </c>
    </row>
    <row r="8" spans="1:11" ht="48.75">
      <c r="A8" s="105" t="s">
        <v>57</v>
      </c>
      <c r="B8" s="114" t="s">
        <v>13</v>
      </c>
      <c r="C8" s="114" t="s">
        <v>23</v>
      </c>
      <c r="D8" s="115" t="s">
        <v>48</v>
      </c>
      <c r="E8" s="114" t="s">
        <v>7</v>
      </c>
      <c r="F8" s="121">
        <f>F9+F12</f>
        <v>630583.16999999993</v>
      </c>
      <c r="G8" s="121">
        <f>G9+G12</f>
        <v>1127300</v>
      </c>
      <c r="H8" s="121">
        <f>H9+H12</f>
        <v>689959.55999999994</v>
      </c>
      <c r="I8" s="35"/>
      <c r="J8" s="36">
        <f t="shared" si="0"/>
        <v>61.204609243324747</v>
      </c>
      <c r="K8" s="36">
        <f t="shared" si="1"/>
        <v>109.41610763255861</v>
      </c>
    </row>
    <row r="9" spans="1:11" ht="36.75">
      <c r="A9" s="106" t="s">
        <v>106</v>
      </c>
      <c r="B9" s="114" t="s">
        <v>13</v>
      </c>
      <c r="C9" s="114" t="s">
        <v>23</v>
      </c>
      <c r="D9" s="115" t="s">
        <v>135</v>
      </c>
      <c r="E9" s="114" t="s">
        <v>7</v>
      </c>
      <c r="F9" s="121">
        <f>F10</f>
        <v>233105.5</v>
      </c>
      <c r="G9" s="121">
        <f>G10</f>
        <v>408174</v>
      </c>
      <c r="H9" s="121">
        <f>H10</f>
        <v>271795.15999999997</v>
      </c>
      <c r="I9" s="35"/>
      <c r="J9" s="36">
        <f t="shared" si="0"/>
        <v>66.58806293394484</v>
      </c>
      <c r="K9" s="36">
        <f t="shared" si="1"/>
        <v>116.59748911973334</v>
      </c>
    </row>
    <row r="10" spans="1:11" ht="48.75">
      <c r="A10" s="107" t="s">
        <v>107</v>
      </c>
      <c r="B10" s="116" t="s">
        <v>13</v>
      </c>
      <c r="C10" s="116" t="s">
        <v>23</v>
      </c>
      <c r="D10" s="102" t="s">
        <v>135</v>
      </c>
      <c r="E10" s="116" t="s">
        <v>18</v>
      </c>
      <c r="F10" s="122">
        <v>233105.5</v>
      </c>
      <c r="G10" s="122">
        <v>408174</v>
      </c>
      <c r="H10" s="123">
        <v>271795.15999999997</v>
      </c>
      <c r="I10" s="35"/>
      <c r="J10" s="36">
        <f t="shared" si="0"/>
        <v>66.58806293394484</v>
      </c>
      <c r="K10" s="36">
        <f t="shared" si="1"/>
        <v>116.59748911973334</v>
      </c>
    </row>
    <row r="11" spans="1:11" ht="24.75">
      <c r="A11" s="107" t="s">
        <v>108</v>
      </c>
      <c r="B11" s="116" t="s">
        <v>13</v>
      </c>
      <c r="C11" s="116" t="s">
        <v>23</v>
      </c>
      <c r="D11" s="102" t="s">
        <v>135</v>
      </c>
      <c r="E11" s="116" t="s">
        <v>20</v>
      </c>
      <c r="F11" s="122">
        <v>233105.5</v>
      </c>
      <c r="G11" s="122">
        <v>408174</v>
      </c>
      <c r="H11" s="123">
        <v>271795.15999999997</v>
      </c>
      <c r="I11" s="35"/>
      <c r="J11" s="36">
        <f t="shared" si="0"/>
        <v>66.58806293394484</v>
      </c>
      <c r="K11" s="36">
        <f t="shared" si="1"/>
        <v>116.59748911973334</v>
      </c>
    </row>
    <row r="12" spans="1:11" ht="24.75">
      <c r="A12" s="106" t="s">
        <v>109</v>
      </c>
      <c r="B12" s="114" t="s">
        <v>13</v>
      </c>
      <c r="C12" s="115" t="s">
        <v>23</v>
      </c>
      <c r="D12" s="115" t="s">
        <v>136</v>
      </c>
      <c r="E12" s="114" t="s">
        <v>7</v>
      </c>
      <c r="F12" s="121">
        <f>F13+F15+F17</f>
        <v>397477.67</v>
      </c>
      <c r="G12" s="121">
        <f>G13+G15+G17</f>
        <v>719126</v>
      </c>
      <c r="H12" s="121">
        <f>H13+H15+H17</f>
        <v>418164.39999999997</v>
      </c>
      <c r="I12" s="35"/>
      <c r="J12" s="36">
        <f t="shared" si="0"/>
        <v>58.148975283886273</v>
      </c>
      <c r="K12" s="36">
        <f t="shared" si="1"/>
        <v>105.20450117361308</v>
      </c>
    </row>
    <row r="13" spans="1:11" ht="48.75">
      <c r="A13" s="107" t="s">
        <v>107</v>
      </c>
      <c r="B13" s="116" t="s">
        <v>13</v>
      </c>
      <c r="C13" s="102" t="s">
        <v>23</v>
      </c>
      <c r="D13" s="102" t="s">
        <v>136</v>
      </c>
      <c r="E13" s="116" t="s">
        <v>18</v>
      </c>
      <c r="F13" s="122">
        <v>368060.63</v>
      </c>
      <c r="G13" s="122">
        <v>626026</v>
      </c>
      <c r="H13" s="123">
        <v>384016.29</v>
      </c>
      <c r="I13" s="35"/>
      <c r="J13" s="36">
        <f t="shared" si="0"/>
        <v>61.341907524607599</v>
      </c>
      <c r="K13" s="36">
        <f t="shared" si="1"/>
        <v>104.33506294873212</v>
      </c>
    </row>
    <row r="14" spans="1:11" ht="24.75">
      <c r="A14" s="107" t="s">
        <v>110</v>
      </c>
      <c r="B14" s="116" t="s">
        <v>13</v>
      </c>
      <c r="C14" s="102" t="s">
        <v>23</v>
      </c>
      <c r="D14" s="102" t="s">
        <v>136</v>
      </c>
      <c r="E14" s="116" t="s">
        <v>20</v>
      </c>
      <c r="F14" s="122">
        <v>368060.63</v>
      </c>
      <c r="G14" s="122">
        <v>626026</v>
      </c>
      <c r="H14" s="123">
        <v>384016.29</v>
      </c>
      <c r="I14" s="35"/>
      <c r="J14" s="36">
        <f t="shared" si="0"/>
        <v>61.341907524607599</v>
      </c>
      <c r="K14" s="36">
        <f t="shared" si="1"/>
        <v>104.33506294873212</v>
      </c>
    </row>
    <row r="15" spans="1:11" ht="24.75">
      <c r="A15" s="107" t="s">
        <v>111</v>
      </c>
      <c r="B15" s="116" t="s">
        <v>13</v>
      </c>
      <c r="C15" s="102" t="s">
        <v>23</v>
      </c>
      <c r="D15" s="102" t="s">
        <v>136</v>
      </c>
      <c r="E15" s="116" t="s">
        <v>11</v>
      </c>
      <c r="F15" s="122">
        <v>26250</v>
      </c>
      <c r="G15" s="122">
        <v>87600</v>
      </c>
      <c r="H15" s="123">
        <v>30992.05</v>
      </c>
      <c r="I15" s="35"/>
      <c r="J15" s="36">
        <f t="shared" si="0"/>
        <v>35.379052511415523</v>
      </c>
      <c r="K15" s="36">
        <f t="shared" si="1"/>
        <v>118.06495238095238</v>
      </c>
    </row>
    <row r="16" spans="1:11" ht="24.75">
      <c r="A16" s="107" t="s">
        <v>72</v>
      </c>
      <c r="B16" s="116" t="s">
        <v>13</v>
      </c>
      <c r="C16" s="102" t="s">
        <v>23</v>
      </c>
      <c r="D16" s="102" t="s">
        <v>136</v>
      </c>
      <c r="E16" s="116" t="s">
        <v>12</v>
      </c>
      <c r="F16" s="122">
        <v>26250</v>
      </c>
      <c r="G16" s="122">
        <v>87600</v>
      </c>
      <c r="H16" s="123">
        <v>30992.05</v>
      </c>
      <c r="I16" s="35"/>
      <c r="J16" s="36">
        <f t="shared" si="0"/>
        <v>35.379052511415523</v>
      </c>
      <c r="K16" s="36">
        <f t="shared" si="1"/>
        <v>118.06495238095238</v>
      </c>
    </row>
    <row r="17" spans="1:11">
      <c r="A17" s="108" t="s">
        <v>21</v>
      </c>
      <c r="B17" s="116" t="s">
        <v>13</v>
      </c>
      <c r="C17" s="102" t="s">
        <v>23</v>
      </c>
      <c r="D17" s="102" t="s">
        <v>136</v>
      </c>
      <c r="E17" s="116" t="s">
        <v>22</v>
      </c>
      <c r="F17" s="122">
        <v>3167.04</v>
      </c>
      <c r="G17" s="122">
        <v>5500</v>
      </c>
      <c r="H17" s="123">
        <v>3156.06</v>
      </c>
      <c r="I17" s="35"/>
      <c r="J17" s="36">
        <f t="shared" si="0"/>
        <v>57.382909090909081</v>
      </c>
      <c r="K17" s="36">
        <f t="shared" si="1"/>
        <v>99.653304031524698</v>
      </c>
    </row>
    <row r="18" spans="1:11">
      <c r="A18" s="108" t="s">
        <v>112</v>
      </c>
      <c r="B18" s="116" t="s">
        <v>13</v>
      </c>
      <c r="C18" s="102" t="s">
        <v>23</v>
      </c>
      <c r="D18" s="102" t="s">
        <v>136</v>
      </c>
      <c r="E18" s="116" t="s">
        <v>52</v>
      </c>
      <c r="F18" s="122">
        <v>3167.04</v>
      </c>
      <c r="G18" s="122">
        <v>5500</v>
      </c>
      <c r="H18" s="123">
        <v>3156.06</v>
      </c>
      <c r="I18" s="35"/>
      <c r="J18" s="36">
        <f t="shared" si="0"/>
        <v>57.382909090909081</v>
      </c>
      <c r="K18" s="36">
        <f t="shared" si="1"/>
        <v>99.653304031524698</v>
      </c>
    </row>
    <row r="19" spans="1:11" ht="36">
      <c r="A19" s="103" t="s">
        <v>113</v>
      </c>
      <c r="B19" s="114" t="s">
        <v>13</v>
      </c>
      <c r="C19" s="117" t="s">
        <v>25</v>
      </c>
      <c r="D19" s="115" t="s">
        <v>48</v>
      </c>
      <c r="E19" s="115" t="s">
        <v>7</v>
      </c>
      <c r="F19" s="124">
        <v>0</v>
      </c>
      <c r="G19" s="124">
        <v>2130</v>
      </c>
      <c r="H19" s="121">
        <v>2130</v>
      </c>
      <c r="I19" s="35"/>
      <c r="J19" s="36">
        <f t="shared" si="0"/>
        <v>100</v>
      </c>
      <c r="K19" s="36" t="e">
        <f t="shared" si="1"/>
        <v>#DIV/0!</v>
      </c>
    </row>
    <row r="20" spans="1:11" ht="48">
      <c r="A20" s="109" t="s">
        <v>114</v>
      </c>
      <c r="B20" s="116" t="s">
        <v>13</v>
      </c>
      <c r="C20" s="118" t="s">
        <v>25</v>
      </c>
      <c r="D20" s="102">
        <v>7000084200</v>
      </c>
      <c r="E20" s="118" t="s">
        <v>7</v>
      </c>
      <c r="F20" s="122">
        <v>0</v>
      </c>
      <c r="G20" s="122">
        <v>2130</v>
      </c>
      <c r="H20" s="123">
        <v>2130</v>
      </c>
      <c r="I20" s="35"/>
      <c r="J20" s="36">
        <f t="shared" si="0"/>
        <v>100</v>
      </c>
      <c r="K20" s="36" t="e">
        <f t="shared" si="1"/>
        <v>#DIV/0!</v>
      </c>
    </row>
    <row r="21" spans="1:11">
      <c r="A21" s="110" t="s">
        <v>26</v>
      </c>
      <c r="B21" s="116" t="s">
        <v>13</v>
      </c>
      <c r="C21" s="118" t="s">
        <v>25</v>
      </c>
      <c r="D21" s="102">
        <v>7000084200</v>
      </c>
      <c r="E21" s="102">
        <v>500</v>
      </c>
      <c r="F21" s="122">
        <v>0</v>
      </c>
      <c r="G21" s="122">
        <v>2130</v>
      </c>
      <c r="H21" s="123">
        <v>2130</v>
      </c>
      <c r="I21" s="35"/>
      <c r="J21" s="36">
        <f t="shared" si="0"/>
        <v>100</v>
      </c>
      <c r="K21" s="36" t="e">
        <f t="shared" si="1"/>
        <v>#DIV/0!</v>
      </c>
    </row>
    <row r="22" spans="1:11">
      <c r="A22" s="110" t="s">
        <v>21</v>
      </c>
      <c r="B22" s="116" t="s">
        <v>13</v>
      </c>
      <c r="C22" s="118" t="s">
        <v>25</v>
      </c>
      <c r="D22" s="102">
        <v>7000084200</v>
      </c>
      <c r="E22" s="102">
        <v>540</v>
      </c>
      <c r="F22" s="122">
        <v>0</v>
      </c>
      <c r="G22" s="122">
        <v>2130</v>
      </c>
      <c r="H22" s="123">
        <v>2130</v>
      </c>
      <c r="I22" s="35"/>
      <c r="J22" s="36">
        <f t="shared" si="0"/>
        <v>100</v>
      </c>
      <c r="K22" s="36" t="e">
        <f t="shared" si="1"/>
        <v>#DIV/0!</v>
      </c>
    </row>
    <row r="23" spans="1:11">
      <c r="A23" s="105" t="s">
        <v>36</v>
      </c>
      <c r="B23" s="114" t="s">
        <v>13</v>
      </c>
      <c r="C23" s="115">
        <v>11</v>
      </c>
      <c r="D23" s="115" t="s">
        <v>137</v>
      </c>
      <c r="E23" s="114" t="s">
        <v>7</v>
      </c>
      <c r="F23" s="124">
        <v>0</v>
      </c>
      <c r="G23" s="124">
        <v>10000</v>
      </c>
      <c r="H23" s="121">
        <v>0</v>
      </c>
      <c r="I23" s="34" t="e">
        <f>SUM(I24+I31+I37+#REF!+#REF!+I34+#REF!+I27+#REF!)</f>
        <v>#REF!</v>
      </c>
      <c r="J23" s="36">
        <f t="shared" si="0"/>
        <v>0</v>
      </c>
      <c r="K23" s="36" t="e">
        <f t="shared" si="1"/>
        <v>#DIV/0!</v>
      </c>
    </row>
    <row r="24" spans="1:11">
      <c r="A24" s="107" t="s">
        <v>115</v>
      </c>
      <c r="B24" s="116" t="s">
        <v>13</v>
      </c>
      <c r="C24" s="102">
        <v>11</v>
      </c>
      <c r="D24" s="102">
        <v>7000083030</v>
      </c>
      <c r="E24" s="116" t="s">
        <v>7</v>
      </c>
      <c r="F24" s="122">
        <v>0</v>
      </c>
      <c r="G24" s="122">
        <v>10000</v>
      </c>
      <c r="H24" s="123">
        <v>0</v>
      </c>
      <c r="I24" s="35"/>
      <c r="J24" s="36">
        <f t="shared" si="0"/>
        <v>0</v>
      </c>
      <c r="K24" s="36" t="e">
        <f t="shared" si="1"/>
        <v>#DIV/0!</v>
      </c>
    </row>
    <row r="25" spans="1:11">
      <c r="A25" s="108" t="s">
        <v>21</v>
      </c>
      <c r="B25" s="116" t="s">
        <v>13</v>
      </c>
      <c r="C25" s="102">
        <v>11</v>
      </c>
      <c r="D25" s="102">
        <v>7000083030</v>
      </c>
      <c r="E25" s="116" t="s">
        <v>22</v>
      </c>
      <c r="F25" s="122">
        <v>0</v>
      </c>
      <c r="G25" s="122">
        <v>10000</v>
      </c>
      <c r="H25" s="123">
        <v>0</v>
      </c>
      <c r="I25" s="35"/>
      <c r="J25" s="36">
        <f t="shared" si="0"/>
        <v>0</v>
      </c>
      <c r="K25" s="36" t="e">
        <f t="shared" si="1"/>
        <v>#DIV/0!</v>
      </c>
    </row>
    <row r="26" spans="1:11">
      <c r="A26" s="107" t="s">
        <v>116</v>
      </c>
      <c r="B26" s="116" t="s">
        <v>13</v>
      </c>
      <c r="C26" s="102">
        <v>11</v>
      </c>
      <c r="D26" s="102">
        <v>7000083030</v>
      </c>
      <c r="E26" s="116" t="s">
        <v>37</v>
      </c>
      <c r="F26" s="122">
        <v>0</v>
      </c>
      <c r="G26" s="122">
        <v>10000</v>
      </c>
      <c r="H26" s="123">
        <v>0</v>
      </c>
      <c r="I26" s="35"/>
      <c r="J26" s="36">
        <f t="shared" si="0"/>
        <v>0</v>
      </c>
      <c r="K26" s="36" t="e">
        <f t="shared" si="1"/>
        <v>#DIV/0!</v>
      </c>
    </row>
    <row r="27" spans="1:11">
      <c r="A27" s="105" t="s">
        <v>117</v>
      </c>
      <c r="B27" s="114" t="s">
        <v>13</v>
      </c>
      <c r="C27" s="115">
        <v>13</v>
      </c>
      <c r="D27" s="114" t="s">
        <v>137</v>
      </c>
      <c r="E27" s="114" t="s">
        <v>7</v>
      </c>
      <c r="F27" s="121">
        <f>F28+F31+F34+F37</f>
        <v>200</v>
      </c>
      <c r="G27" s="121">
        <f>G28+G31+G34+G37</f>
        <v>20200</v>
      </c>
      <c r="H27" s="121">
        <f>H28+H31+H34+H37</f>
        <v>8000</v>
      </c>
      <c r="I27" s="35"/>
      <c r="J27" s="36">
        <f t="shared" si="0"/>
        <v>39.603960396039604</v>
      </c>
      <c r="K27" s="36">
        <f t="shared" si="1"/>
        <v>4000</v>
      </c>
    </row>
    <row r="28" spans="1:11" ht="24.75">
      <c r="A28" s="108" t="s">
        <v>163</v>
      </c>
      <c r="B28" s="116" t="s">
        <v>13</v>
      </c>
      <c r="C28" s="102">
        <v>13</v>
      </c>
      <c r="D28" s="116" t="s">
        <v>138</v>
      </c>
      <c r="E28" s="116" t="s">
        <v>7</v>
      </c>
      <c r="F28" s="124">
        <v>0</v>
      </c>
      <c r="G28" s="124">
        <v>6000</v>
      </c>
      <c r="H28" s="121">
        <v>0</v>
      </c>
      <c r="I28" s="35"/>
      <c r="J28" s="36">
        <f t="shared" si="0"/>
        <v>0</v>
      </c>
      <c r="K28" s="36" t="e">
        <f t="shared" si="1"/>
        <v>#DIV/0!</v>
      </c>
    </row>
    <row r="29" spans="1:11" ht="24.75">
      <c r="A29" s="107" t="s">
        <v>111</v>
      </c>
      <c r="B29" s="116" t="s">
        <v>13</v>
      </c>
      <c r="C29" s="102">
        <v>13</v>
      </c>
      <c r="D29" s="116" t="s">
        <v>138</v>
      </c>
      <c r="E29" s="116" t="s">
        <v>11</v>
      </c>
      <c r="F29" s="122">
        <v>0</v>
      </c>
      <c r="G29" s="122">
        <v>6000</v>
      </c>
      <c r="H29" s="123">
        <v>0</v>
      </c>
      <c r="I29" s="35"/>
      <c r="J29" s="36">
        <f t="shared" si="0"/>
        <v>0</v>
      </c>
      <c r="K29" s="36" t="e">
        <f t="shared" si="1"/>
        <v>#DIV/0!</v>
      </c>
    </row>
    <row r="30" spans="1:11" ht="24.75">
      <c r="A30" s="107" t="s">
        <v>72</v>
      </c>
      <c r="B30" s="116" t="s">
        <v>13</v>
      </c>
      <c r="C30" s="102">
        <v>13</v>
      </c>
      <c r="D30" s="116" t="s">
        <v>138</v>
      </c>
      <c r="E30" s="116" t="s">
        <v>12</v>
      </c>
      <c r="F30" s="122">
        <v>0</v>
      </c>
      <c r="G30" s="122">
        <v>6000</v>
      </c>
      <c r="H30" s="123">
        <v>0</v>
      </c>
      <c r="I30" s="35"/>
      <c r="J30" s="36">
        <f t="shared" si="0"/>
        <v>0</v>
      </c>
      <c r="K30" s="36" t="e">
        <f t="shared" si="1"/>
        <v>#DIV/0!</v>
      </c>
    </row>
    <row r="31" spans="1:11">
      <c r="A31" s="108" t="s">
        <v>118</v>
      </c>
      <c r="B31" s="116" t="s">
        <v>13</v>
      </c>
      <c r="C31" s="102">
        <v>13</v>
      </c>
      <c r="D31" s="116" t="s">
        <v>139</v>
      </c>
      <c r="E31" s="116" t="s">
        <v>7</v>
      </c>
      <c r="F31" s="124">
        <v>0</v>
      </c>
      <c r="G31" s="124">
        <v>8000</v>
      </c>
      <c r="H31" s="121">
        <v>8000</v>
      </c>
      <c r="I31" s="35"/>
      <c r="J31" s="36">
        <f t="shared" si="0"/>
        <v>100</v>
      </c>
      <c r="K31" s="36" t="e">
        <f t="shared" si="1"/>
        <v>#DIV/0!</v>
      </c>
    </row>
    <row r="32" spans="1:11">
      <c r="A32" s="108" t="s">
        <v>21</v>
      </c>
      <c r="B32" s="116" t="s">
        <v>13</v>
      </c>
      <c r="C32" s="102">
        <v>13</v>
      </c>
      <c r="D32" s="116" t="s">
        <v>139</v>
      </c>
      <c r="E32" s="116" t="s">
        <v>22</v>
      </c>
      <c r="F32" s="122">
        <v>0</v>
      </c>
      <c r="G32" s="122">
        <v>8000</v>
      </c>
      <c r="H32" s="123">
        <v>8000</v>
      </c>
      <c r="I32" s="35"/>
      <c r="J32" s="36">
        <f t="shared" si="0"/>
        <v>100</v>
      </c>
      <c r="K32" s="36" t="e">
        <f t="shared" si="1"/>
        <v>#DIV/0!</v>
      </c>
    </row>
    <row r="33" spans="1:11">
      <c r="A33" s="108" t="s">
        <v>112</v>
      </c>
      <c r="B33" s="116" t="s">
        <v>13</v>
      </c>
      <c r="C33" s="102">
        <v>13</v>
      </c>
      <c r="D33" s="116" t="s">
        <v>139</v>
      </c>
      <c r="E33" s="116" t="s">
        <v>52</v>
      </c>
      <c r="F33" s="122">
        <v>0</v>
      </c>
      <c r="G33" s="122">
        <v>8000</v>
      </c>
      <c r="H33" s="123">
        <v>8000</v>
      </c>
      <c r="I33" s="35"/>
      <c r="J33" s="36">
        <f t="shared" si="0"/>
        <v>100</v>
      </c>
      <c r="K33" s="36" t="e">
        <f t="shared" si="1"/>
        <v>#DIV/0!</v>
      </c>
    </row>
    <row r="34" spans="1:11" ht="24" customHeight="1">
      <c r="A34" s="107" t="s">
        <v>119</v>
      </c>
      <c r="B34" s="116" t="s">
        <v>13</v>
      </c>
      <c r="C34" s="102">
        <v>13</v>
      </c>
      <c r="D34" s="119" t="s">
        <v>140</v>
      </c>
      <c r="E34" s="116" t="s">
        <v>7</v>
      </c>
      <c r="F34" s="124">
        <v>0</v>
      </c>
      <c r="G34" s="124">
        <v>6000</v>
      </c>
      <c r="H34" s="121">
        <v>0</v>
      </c>
      <c r="I34" s="35"/>
      <c r="J34" s="36">
        <f t="shared" si="0"/>
        <v>0</v>
      </c>
      <c r="K34" s="36" t="e">
        <f t="shared" si="1"/>
        <v>#DIV/0!</v>
      </c>
    </row>
    <row r="35" spans="1:11" ht="24.75">
      <c r="A35" s="107" t="s">
        <v>111</v>
      </c>
      <c r="B35" s="116" t="s">
        <v>13</v>
      </c>
      <c r="C35" s="102">
        <v>13</v>
      </c>
      <c r="D35" s="119" t="s">
        <v>140</v>
      </c>
      <c r="E35" s="116" t="s">
        <v>11</v>
      </c>
      <c r="F35" s="122">
        <v>0</v>
      </c>
      <c r="G35" s="122">
        <v>6000</v>
      </c>
      <c r="H35" s="123">
        <v>0</v>
      </c>
      <c r="I35" s="18"/>
      <c r="J35" s="36">
        <f t="shared" si="0"/>
        <v>0</v>
      </c>
      <c r="K35" s="36" t="e">
        <f t="shared" si="1"/>
        <v>#DIV/0!</v>
      </c>
    </row>
    <row r="36" spans="1:11" ht="24.75">
      <c r="A36" s="107" t="s">
        <v>72</v>
      </c>
      <c r="B36" s="116" t="s">
        <v>13</v>
      </c>
      <c r="C36" s="102">
        <v>13</v>
      </c>
      <c r="D36" s="119" t="s">
        <v>140</v>
      </c>
      <c r="E36" s="116" t="s">
        <v>12</v>
      </c>
      <c r="F36" s="122">
        <v>0</v>
      </c>
      <c r="G36" s="122">
        <v>6000</v>
      </c>
      <c r="H36" s="123">
        <v>0</v>
      </c>
      <c r="I36" s="35"/>
      <c r="J36" s="36">
        <f t="shared" si="0"/>
        <v>0</v>
      </c>
      <c r="K36" s="36" t="e">
        <f t="shared" si="1"/>
        <v>#DIV/0!</v>
      </c>
    </row>
    <row r="37" spans="1:11">
      <c r="A37" s="107" t="s">
        <v>120</v>
      </c>
      <c r="B37" s="116" t="s">
        <v>13</v>
      </c>
      <c r="C37" s="102">
        <v>13</v>
      </c>
      <c r="D37" s="119" t="s">
        <v>141</v>
      </c>
      <c r="E37" s="116" t="s">
        <v>7</v>
      </c>
      <c r="F37" s="124">
        <v>200</v>
      </c>
      <c r="G37" s="124">
        <v>200</v>
      </c>
      <c r="H37" s="121">
        <v>0</v>
      </c>
      <c r="I37" s="35"/>
      <c r="J37" s="36">
        <f t="shared" si="0"/>
        <v>0</v>
      </c>
      <c r="K37" s="36">
        <f t="shared" si="1"/>
        <v>0</v>
      </c>
    </row>
    <row r="38" spans="1:11" ht="24.75">
      <c r="A38" s="107" t="s">
        <v>111</v>
      </c>
      <c r="B38" s="116" t="s">
        <v>13</v>
      </c>
      <c r="C38" s="102">
        <v>13</v>
      </c>
      <c r="D38" s="119" t="s">
        <v>141</v>
      </c>
      <c r="E38" s="116" t="s">
        <v>11</v>
      </c>
      <c r="F38" s="122">
        <v>200</v>
      </c>
      <c r="G38" s="122">
        <v>200</v>
      </c>
      <c r="H38" s="123">
        <v>0</v>
      </c>
      <c r="I38" s="35"/>
      <c r="J38" s="36">
        <f t="shared" si="0"/>
        <v>0</v>
      </c>
      <c r="K38" s="36">
        <f t="shared" si="1"/>
        <v>0</v>
      </c>
    </row>
    <row r="39" spans="1:11" ht="24.75">
      <c r="A39" s="107" t="s">
        <v>72</v>
      </c>
      <c r="B39" s="116" t="s">
        <v>13</v>
      </c>
      <c r="C39" s="102">
        <v>13</v>
      </c>
      <c r="D39" s="119" t="s">
        <v>141</v>
      </c>
      <c r="E39" s="116" t="s">
        <v>12</v>
      </c>
      <c r="F39" s="122">
        <v>200</v>
      </c>
      <c r="G39" s="122">
        <v>200</v>
      </c>
      <c r="H39" s="123">
        <v>0</v>
      </c>
      <c r="I39" s="35"/>
      <c r="J39" s="36">
        <f t="shared" si="0"/>
        <v>0</v>
      </c>
      <c r="K39" s="36">
        <f t="shared" si="1"/>
        <v>0</v>
      </c>
    </row>
    <row r="40" spans="1:11">
      <c r="A40" s="105" t="s">
        <v>30</v>
      </c>
      <c r="B40" s="114" t="s">
        <v>14</v>
      </c>
      <c r="C40" s="114" t="s">
        <v>6</v>
      </c>
      <c r="D40" s="114" t="s">
        <v>48</v>
      </c>
      <c r="E40" s="114" t="s">
        <v>7</v>
      </c>
      <c r="F40" s="124">
        <v>37077.949999999997</v>
      </c>
      <c r="G40" s="124">
        <v>63999</v>
      </c>
      <c r="H40" s="121">
        <f>H43+H45</f>
        <v>45947.23</v>
      </c>
      <c r="I40" s="35"/>
      <c r="J40" s="36">
        <f t="shared" si="0"/>
        <v>71.793668651072679</v>
      </c>
      <c r="K40" s="36">
        <f t="shared" si="1"/>
        <v>123.92063207377973</v>
      </c>
    </row>
    <row r="41" spans="1:11">
      <c r="A41" s="107" t="s">
        <v>31</v>
      </c>
      <c r="B41" s="116" t="s">
        <v>14</v>
      </c>
      <c r="C41" s="116" t="s">
        <v>9</v>
      </c>
      <c r="D41" s="114" t="s">
        <v>48</v>
      </c>
      <c r="E41" s="116" t="s">
        <v>7</v>
      </c>
      <c r="F41" s="122">
        <v>37077.949999999997</v>
      </c>
      <c r="G41" s="122">
        <v>63999</v>
      </c>
      <c r="H41" s="123">
        <f>H40</f>
        <v>45947.23</v>
      </c>
      <c r="I41" s="35"/>
      <c r="J41" s="36">
        <f t="shared" si="0"/>
        <v>71.793668651072679</v>
      </c>
      <c r="K41" s="36">
        <f t="shared" si="1"/>
        <v>123.92063207377973</v>
      </c>
    </row>
    <row r="42" spans="1:11" ht="24.75">
      <c r="A42" s="107" t="s">
        <v>121</v>
      </c>
      <c r="B42" s="116" t="s">
        <v>14</v>
      </c>
      <c r="C42" s="116" t="s">
        <v>9</v>
      </c>
      <c r="D42" s="102" t="s">
        <v>142</v>
      </c>
      <c r="E42" s="116" t="s">
        <v>7</v>
      </c>
      <c r="F42" s="122">
        <v>37077.949999999997</v>
      </c>
      <c r="G42" s="122">
        <v>60714</v>
      </c>
      <c r="H42" s="123">
        <f>H41</f>
        <v>45947.23</v>
      </c>
      <c r="I42" s="35"/>
      <c r="J42" s="36">
        <f t="shared" si="0"/>
        <v>75.678146720690449</v>
      </c>
      <c r="K42" s="36">
        <f t="shared" si="1"/>
        <v>123.92063207377973</v>
      </c>
    </row>
    <row r="43" spans="1:11" ht="48.75">
      <c r="A43" s="107" t="s">
        <v>107</v>
      </c>
      <c r="B43" s="116" t="s">
        <v>14</v>
      </c>
      <c r="C43" s="116" t="s">
        <v>9</v>
      </c>
      <c r="D43" s="102" t="s">
        <v>142</v>
      </c>
      <c r="E43" s="116" t="s">
        <v>18</v>
      </c>
      <c r="F43" s="122">
        <v>35111.949999999997</v>
      </c>
      <c r="G43" s="122">
        <v>60714</v>
      </c>
      <c r="H43" s="123">
        <v>43022.23</v>
      </c>
      <c r="I43" s="35"/>
      <c r="J43" s="36">
        <f t="shared" si="0"/>
        <v>70.860476990479953</v>
      </c>
      <c r="K43" s="36">
        <f t="shared" si="1"/>
        <v>122.52874021522588</v>
      </c>
    </row>
    <row r="44" spans="1:11" ht="24.75">
      <c r="A44" s="107" t="s">
        <v>110</v>
      </c>
      <c r="B44" s="116" t="s">
        <v>14</v>
      </c>
      <c r="C44" s="116" t="s">
        <v>9</v>
      </c>
      <c r="D44" s="102" t="s">
        <v>142</v>
      </c>
      <c r="E44" s="116" t="s">
        <v>20</v>
      </c>
      <c r="F44" s="122">
        <v>35111.949999999997</v>
      </c>
      <c r="G44" s="122">
        <v>60714</v>
      </c>
      <c r="H44" s="123">
        <v>43022.23</v>
      </c>
      <c r="I44" s="35"/>
      <c r="J44" s="36">
        <f t="shared" si="0"/>
        <v>70.860476990479953</v>
      </c>
      <c r="K44" s="36">
        <f t="shared" si="1"/>
        <v>122.52874021522588</v>
      </c>
    </row>
    <row r="45" spans="1:11" ht="24.75">
      <c r="A45" s="107" t="s">
        <v>111</v>
      </c>
      <c r="B45" s="116" t="s">
        <v>14</v>
      </c>
      <c r="C45" s="116" t="s">
        <v>9</v>
      </c>
      <c r="D45" s="102" t="s">
        <v>142</v>
      </c>
      <c r="E45" s="116" t="s">
        <v>11</v>
      </c>
      <c r="F45" s="122">
        <v>1966</v>
      </c>
      <c r="G45" s="122">
        <v>3285</v>
      </c>
      <c r="H45" s="123">
        <v>2925</v>
      </c>
      <c r="I45" s="35"/>
      <c r="J45" s="36">
        <f t="shared" si="0"/>
        <v>89.041095890410958</v>
      </c>
      <c r="K45" s="36">
        <f t="shared" si="1"/>
        <v>148.77924720244152</v>
      </c>
    </row>
    <row r="46" spans="1:11" ht="24.75">
      <c r="A46" s="107" t="s">
        <v>72</v>
      </c>
      <c r="B46" s="116" t="s">
        <v>14</v>
      </c>
      <c r="C46" s="116" t="s">
        <v>9</v>
      </c>
      <c r="D46" s="102" t="s">
        <v>142</v>
      </c>
      <c r="E46" s="116" t="s">
        <v>12</v>
      </c>
      <c r="F46" s="122">
        <v>1966</v>
      </c>
      <c r="G46" s="122">
        <v>3285</v>
      </c>
      <c r="H46" s="123">
        <v>2925</v>
      </c>
      <c r="I46" s="35"/>
      <c r="J46" s="36">
        <f t="shared" si="0"/>
        <v>89.041095890410958</v>
      </c>
      <c r="K46" s="36">
        <f t="shared" si="1"/>
        <v>148.77924720244152</v>
      </c>
    </row>
    <row r="47" spans="1:11">
      <c r="A47" s="105" t="s">
        <v>122</v>
      </c>
      <c r="B47" s="114" t="s">
        <v>9</v>
      </c>
      <c r="C47" s="114" t="s">
        <v>6</v>
      </c>
      <c r="D47" s="114" t="s">
        <v>137</v>
      </c>
      <c r="E47" s="114" t="s">
        <v>7</v>
      </c>
      <c r="F47" s="124">
        <v>0</v>
      </c>
      <c r="G47" s="124">
        <v>8100</v>
      </c>
      <c r="H47" s="121">
        <v>4050</v>
      </c>
      <c r="I47" s="35"/>
      <c r="J47" s="36">
        <f t="shared" si="0"/>
        <v>50</v>
      </c>
      <c r="K47" s="36" t="e">
        <f t="shared" si="1"/>
        <v>#DIV/0!</v>
      </c>
    </row>
    <row r="48" spans="1:11">
      <c r="A48" s="107" t="s">
        <v>100</v>
      </c>
      <c r="B48" s="116" t="s">
        <v>9</v>
      </c>
      <c r="C48" s="116" t="s">
        <v>143</v>
      </c>
      <c r="D48" s="116" t="s">
        <v>137</v>
      </c>
      <c r="E48" s="116" t="s">
        <v>7</v>
      </c>
      <c r="F48" s="122">
        <v>0</v>
      </c>
      <c r="G48" s="122">
        <v>8100</v>
      </c>
      <c r="H48" s="123">
        <v>4050</v>
      </c>
      <c r="I48" s="35"/>
      <c r="J48" s="36">
        <f t="shared" si="0"/>
        <v>50</v>
      </c>
      <c r="K48" s="36" t="e">
        <f t="shared" si="1"/>
        <v>#DIV/0!</v>
      </c>
    </row>
    <row r="49" spans="1:11">
      <c r="A49" s="107" t="s">
        <v>123</v>
      </c>
      <c r="B49" s="116" t="s">
        <v>9</v>
      </c>
      <c r="C49" s="116" t="s">
        <v>143</v>
      </c>
      <c r="D49" s="116" t="s">
        <v>144</v>
      </c>
      <c r="E49" s="116" t="s">
        <v>7</v>
      </c>
      <c r="F49" s="122">
        <v>0</v>
      </c>
      <c r="G49" s="122">
        <v>8100</v>
      </c>
      <c r="H49" s="123">
        <v>4050</v>
      </c>
      <c r="I49" s="35"/>
      <c r="J49" s="36">
        <f t="shared" si="0"/>
        <v>50</v>
      </c>
      <c r="K49" s="36" t="e">
        <f t="shared" si="1"/>
        <v>#DIV/0!</v>
      </c>
    </row>
    <row r="50" spans="1:11" ht="24.75">
      <c r="A50" s="107" t="s">
        <v>124</v>
      </c>
      <c r="B50" s="116" t="s">
        <v>9</v>
      </c>
      <c r="C50" s="116" t="s">
        <v>143</v>
      </c>
      <c r="D50" s="116" t="s">
        <v>144</v>
      </c>
      <c r="E50" s="116" t="s">
        <v>11</v>
      </c>
      <c r="F50" s="122">
        <v>0</v>
      </c>
      <c r="G50" s="122">
        <v>8100</v>
      </c>
      <c r="H50" s="123">
        <v>4050</v>
      </c>
      <c r="I50" s="35"/>
      <c r="J50" s="36">
        <f t="shared" si="0"/>
        <v>50</v>
      </c>
      <c r="K50" s="36" t="e">
        <f t="shared" si="1"/>
        <v>#DIV/0!</v>
      </c>
    </row>
    <row r="51" spans="1:11" ht="24.75">
      <c r="A51" s="107" t="s">
        <v>72</v>
      </c>
      <c r="B51" s="116" t="s">
        <v>9</v>
      </c>
      <c r="C51" s="116" t="s">
        <v>143</v>
      </c>
      <c r="D51" s="116" t="s">
        <v>144</v>
      </c>
      <c r="E51" s="116" t="s">
        <v>12</v>
      </c>
      <c r="F51" s="122">
        <v>0</v>
      </c>
      <c r="G51" s="122">
        <v>8100</v>
      </c>
      <c r="H51" s="123">
        <v>4050</v>
      </c>
      <c r="I51" s="35"/>
      <c r="J51" s="36">
        <f t="shared" si="0"/>
        <v>50</v>
      </c>
      <c r="K51" s="36" t="e">
        <f t="shared" si="1"/>
        <v>#DIV/0!</v>
      </c>
    </row>
    <row r="52" spans="1:11">
      <c r="A52" s="105" t="s">
        <v>38</v>
      </c>
      <c r="B52" s="114" t="s">
        <v>23</v>
      </c>
      <c r="C52" s="114" t="s">
        <v>6</v>
      </c>
      <c r="D52" s="115" t="s">
        <v>137</v>
      </c>
      <c r="E52" s="114" t="s">
        <v>7</v>
      </c>
      <c r="F52" s="121">
        <f>F61+F57+F53</f>
        <v>5000</v>
      </c>
      <c r="G52" s="121">
        <f>G61+G57+G53</f>
        <v>67130.149999999994</v>
      </c>
      <c r="H52" s="121">
        <f>H61+H57+H53</f>
        <v>24529.64</v>
      </c>
      <c r="I52" s="35"/>
      <c r="J52" s="36">
        <f t="shared" si="0"/>
        <v>36.540421852178198</v>
      </c>
      <c r="K52" s="36">
        <f t="shared" si="1"/>
        <v>490.59280000000001</v>
      </c>
    </row>
    <row r="53" spans="1:11">
      <c r="A53" s="111" t="s">
        <v>160</v>
      </c>
      <c r="B53" s="114" t="s">
        <v>23</v>
      </c>
      <c r="C53" s="114" t="s">
        <v>25</v>
      </c>
      <c r="D53" s="114" t="s">
        <v>48</v>
      </c>
      <c r="E53" s="114" t="s">
        <v>7</v>
      </c>
      <c r="F53" s="124">
        <v>0</v>
      </c>
      <c r="G53" s="124">
        <v>13920</v>
      </c>
      <c r="H53" s="121">
        <v>0</v>
      </c>
      <c r="I53" s="35"/>
      <c r="J53" s="36"/>
      <c r="K53" s="36"/>
    </row>
    <row r="54" spans="1:11" ht="24.75">
      <c r="A54" s="107" t="s">
        <v>161</v>
      </c>
      <c r="B54" s="116" t="s">
        <v>23</v>
      </c>
      <c r="C54" s="116" t="s">
        <v>25</v>
      </c>
      <c r="D54" s="116" t="s">
        <v>162</v>
      </c>
      <c r="E54" s="116" t="s">
        <v>7</v>
      </c>
      <c r="F54" s="122">
        <v>0</v>
      </c>
      <c r="G54" s="122">
        <v>13920</v>
      </c>
      <c r="H54" s="123">
        <v>0</v>
      </c>
      <c r="I54" s="147"/>
      <c r="J54" s="148"/>
      <c r="K54" s="148"/>
    </row>
    <row r="55" spans="1:11" ht="24.75">
      <c r="A55" s="107" t="s">
        <v>111</v>
      </c>
      <c r="B55" s="116" t="s">
        <v>23</v>
      </c>
      <c r="C55" s="116" t="s">
        <v>25</v>
      </c>
      <c r="D55" s="116" t="s">
        <v>162</v>
      </c>
      <c r="E55" s="116" t="s">
        <v>11</v>
      </c>
      <c r="F55" s="122">
        <v>0</v>
      </c>
      <c r="G55" s="122">
        <v>13920</v>
      </c>
      <c r="H55" s="123">
        <v>0</v>
      </c>
      <c r="I55" s="147"/>
      <c r="J55" s="148"/>
      <c r="K55" s="148"/>
    </row>
    <row r="56" spans="1:11" ht="24.75">
      <c r="A56" s="107" t="s">
        <v>127</v>
      </c>
      <c r="B56" s="116" t="s">
        <v>23</v>
      </c>
      <c r="C56" s="116" t="s">
        <v>25</v>
      </c>
      <c r="D56" s="116" t="s">
        <v>162</v>
      </c>
      <c r="E56" s="116" t="s">
        <v>12</v>
      </c>
      <c r="F56" s="122">
        <v>0</v>
      </c>
      <c r="G56" s="122">
        <v>13920</v>
      </c>
      <c r="H56" s="123">
        <v>0</v>
      </c>
      <c r="I56" s="147"/>
      <c r="J56" s="148"/>
      <c r="K56" s="148"/>
    </row>
    <row r="57" spans="1:11">
      <c r="A57" s="111" t="s">
        <v>125</v>
      </c>
      <c r="B57" s="114" t="s">
        <v>23</v>
      </c>
      <c r="C57" s="114" t="s">
        <v>15</v>
      </c>
      <c r="D57" s="115" t="s">
        <v>137</v>
      </c>
      <c r="E57" s="114" t="s">
        <v>7</v>
      </c>
      <c r="F57" s="124">
        <f t="shared" ref="F57:G59" si="2">F58</f>
        <v>0</v>
      </c>
      <c r="G57" s="124">
        <f t="shared" si="2"/>
        <v>29710.15</v>
      </c>
      <c r="H57" s="121">
        <v>17529.64</v>
      </c>
      <c r="I57" s="35"/>
      <c r="J57" s="36">
        <f>SUM(H57/G57*100)</f>
        <v>59.002192853284143</v>
      </c>
      <c r="K57" s="36" t="e">
        <f>H57/F57*100</f>
        <v>#DIV/0!</v>
      </c>
    </row>
    <row r="58" spans="1:11" ht="24.75">
      <c r="A58" s="107" t="s">
        <v>126</v>
      </c>
      <c r="B58" s="116" t="s">
        <v>23</v>
      </c>
      <c r="C58" s="116" t="s">
        <v>15</v>
      </c>
      <c r="D58" s="116" t="s">
        <v>145</v>
      </c>
      <c r="E58" s="116" t="s">
        <v>7</v>
      </c>
      <c r="F58" s="122">
        <f t="shared" si="2"/>
        <v>0</v>
      </c>
      <c r="G58" s="122">
        <f t="shared" si="2"/>
        <v>29710.15</v>
      </c>
      <c r="H58" s="123">
        <v>17529.64</v>
      </c>
      <c r="I58" s="35"/>
      <c r="J58" s="36">
        <f t="shared" si="0"/>
        <v>59.002192853284143</v>
      </c>
      <c r="K58" s="36" t="e">
        <f t="shared" si="1"/>
        <v>#DIV/0!</v>
      </c>
    </row>
    <row r="59" spans="1:11" ht="24.75">
      <c r="A59" s="107" t="s">
        <v>111</v>
      </c>
      <c r="B59" s="116" t="s">
        <v>23</v>
      </c>
      <c r="C59" s="116" t="s">
        <v>15</v>
      </c>
      <c r="D59" s="116" t="s">
        <v>145</v>
      </c>
      <c r="E59" s="116" t="s">
        <v>11</v>
      </c>
      <c r="F59" s="122">
        <f t="shared" si="2"/>
        <v>0</v>
      </c>
      <c r="G59" s="122">
        <f t="shared" si="2"/>
        <v>29710.15</v>
      </c>
      <c r="H59" s="123">
        <v>17529.64</v>
      </c>
      <c r="I59" s="35"/>
      <c r="J59" s="36">
        <f t="shared" si="0"/>
        <v>59.002192853284143</v>
      </c>
      <c r="K59" s="36" t="e">
        <f t="shared" si="1"/>
        <v>#DIV/0!</v>
      </c>
    </row>
    <row r="60" spans="1:11" ht="24.75">
      <c r="A60" s="107" t="s">
        <v>127</v>
      </c>
      <c r="B60" s="116" t="s">
        <v>23</v>
      </c>
      <c r="C60" s="116" t="s">
        <v>15</v>
      </c>
      <c r="D60" s="116" t="s">
        <v>145</v>
      </c>
      <c r="E60" s="116" t="s">
        <v>12</v>
      </c>
      <c r="F60" s="122">
        <v>0</v>
      </c>
      <c r="G60" s="122">
        <v>29710.15</v>
      </c>
      <c r="H60" s="123">
        <v>17529.64</v>
      </c>
      <c r="I60" s="35"/>
      <c r="J60" s="36">
        <f t="shared" si="0"/>
        <v>59.002192853284143</v>
      </c>
      <c r="K60" s="36" t="e">
        <f t="shared" si="1"/>
        <v>#DIV/0!</v>
      </c>
    </row>
    <row r="61" spans="1:11">
      <c r="A61" s="111" t="s">
        <v>128</v>
      </c>
      <c r="B61" s="114" t="s">
        <v>23</v>
      </c>
      <c r="C61" s="114" t="s">
        <v>41</v>
      </c>
      <c r="D61" s="115" t="s">
        <v>137</v>
      </c>
      <c r="E61" s="114" t="s">
        <v>7</v>
      </c>
      <c r="F61" s="124">
        <v>5000</v>
      </c>
      <c r="G61" s="124">
        <v>23500</v>
      </c>
      <c r="H61" s="121">
        <v>7000</v>
      </c>
      <c r="I61" s="35"/>
      <c r="J61" s="36">
        <f t="shared" si="0"/>
        <v>29.787234042553191</v>
      </c>
      <c r="K61" s="36">
        <f t="shared" si="1"/>
        <v>140</v>
      </c>
    </row>
    <row r="62" spans="1:11" ht="29.25" customHeight="1">
      <c r="A62" s="107" t="s">
        <v>42</v>
      </c>
      <c r="B62" s="116" t="s">
        <v>23</v>
      </c>
      <c r="C62" s="116" t="s">
        <v>41</v>
      </c>
      <c r="D62" s="102">
        <v>7000080910</v>
      </c>
      <c r="E62" s="116" t="s">
        <v>7</v>
      </c>
      <c r="F62" s="122">
        <v>5000</v>
      </c>
      <c r="G62" s="122">
        <v>23500</v>
      </c>
      <c r="H62" s="123">
        <v>7000</v>
      </c>
      <c r="I62" s="35"/>
      <c r="J62" s="36">
        <f t="shared" si="0"/>
        <v>29.787234042553191</v>
      </c>
      <c r="K62" s="36">
        <f t="shared" si="1"/>
        <v>140</v>
      </c>
    </row>
    <row r="63" spans="1:11" ht="29.25" customHeight="1">
      <c r="A63" s="107" t="s">
        <v>111</v>
      </c>
      <c r="B63" s="116" t="s">
        <v>23</v>
      </c>
      <c r="C63" s="116" t="s">
        <v>41</v>
      </c>
      <c r="D63" s="102">
        <v>7000080910</v>
      </c>
      <c r="E63" s="116" t="s">
        <v>11</v>
      </c>
      <c r="F63" s="122">
        <v>5000</v>
      </c>
      <c r="G63" s="122">
        <v>23500</v>
      </c>
      <c r="H63" s="123">
        <v>7000</v>
      </c>
      <c r="I63" s="35"/>
      <c r="J63" s="36">
        <f t="shared" si="0"/>
        <v>29.787234042553191</v>
      </c>
      <c r="K63" s="36">
        <f t="shared" si="1"/>
        <v>140</v>
      </c>
    </row>
    <row r="64" spans="1:11" ht="29.25" customHeight="1">
      <c r="A64" s="107" t="s">
        <v>127</v>
      </c>
      <c r="B64" s="116" t="s">
        <v>23</v>
      </c>
      <c r="C64" s="116" t="s">
        <v>41</v>
      </c>
      <c r="D64" s="102">
        <v>7000080910</v>
      </c>
      <c r="E64" s="116" t="s">
        <v>12</v>
      </c>
      <c r="F64" s="122">
        <v>5000</v>
      </c>
      <c r="G64" s="122">
        <v>23500</v>
      </c>
      <c r="H64" s="123">
        <v>7000</v>
      </c>
      <c r="I64" s="35"/>
      <c r="J64" s="36">
        <f t="shared" si="0"/>
        <v>29.787234042553191</v>
      </c>
      <c r="K64" s="36">
        <f t="shared" si="1"/>
        <v>140</v>
      </c>
    </row>
    <row r="65" spans="1:11" ht="29.25" customHeight="1">
      <c r="A65" s="103" t="s">
        <v>33</v>
      </c>
      <c r="B65" s="114" t="s">
        <v>34</v>
      </c>
      <c r="C65" s="115" t="s">
        <v>6</v>
      </c>
      <c r="D65" s="115" t="s">
        <v>48</v>
      </c>
      <c r="E65" s="115" t="s">
        <v>7</v>
      </c>
      <c r="F65" s="121">
        <f>F66+F70</f>
        <v>263275.42</v>
      </c>
      <c r="G65" s="121">
        <f>G66+G70</f>
        <v>422740</v>
      </c>
      <c r="H65" s="121">
        <f>H66+H70</f>
        <v>158311.07</v>
      </c>
      <c r="I65" s="35"/>
      <c r="J65" s="36">
        <f t="shared" si="0"/>
        <v>37.44880304678999</v>
      </c>
      <c r="K65" s="36">
        <f t="shared" si="1"/>
        <v>60.131352178642437</v>
      </c>
    </row>
    <row r="66" spans="1:11" ht="45.75" customHeight="1">
      <c r="A66" s="105" t="s">
        <v>35</v>
      </c>
      <c r="B66" s="114" t="s">
        <v>34</v>
      </c>
      <c r="C66" s="114" t="s">
        <v>14</v>
      </c>
      <c r="D66" s="115" t="s">
        <v>146</v>
      </c>
      <c r="E66" s="114" t="s">
        <v>7</v>
      </c>
      <c r="F66" s="124">
        <v>42519.67</v>
      </c>
      <c r="G66" s="124">
        <v>59000</v>
      </c>
      <c r="H66" s="121">
        <v>33134.26</v>
      </c>
      <c r="I66" s="35"/>
      <c r="J66" s="36">
        <f t="shared" si="0"/>
        <v>56.159762711864417</v>
      </c>
      <c r="K66" s="36">
        <f t="shared" si="1"/>
        <v>77.926898303773299</v>
      </c>
    </row>
    <row r="67" spans="1:11" ht="24.75">
      <c r="A67" s="107" t="s">
        <v>129</v>
      </c>
      <c r="B67" s="116" t="s">
        <v>34</v>
      </c>
      <c r="C67" s="116" t="s">
        <v>14</v>
      </c>
      <c r="D67" s="116" t="s">
        <v>147</v>
      </c>
      <c r="E67" s="116" t="s">
        <v>7</v>
      </c>
      <c r="F67" s="122">
        <v>42519.67</v>
      </c>
      <c r="G67" s="122">
        <v>59000</v>
      </c>
      <c r="H67" s="123">
        <v>33134.26</v>
      </c>
      <c r="I67" s="35"/>
      <c r="J67" s="36">
        <f t="shared" si="0"/>
        <v>56.159762711864417</v>
      </c>
      <c r="K67" s="36">
        <f t="shared" si="1"/>
        <v>77.926898303773299</v>
      </c>
    </row>
    <row r="68" spans="1:11">
      <c r="A68" s="107" t="s">
        <v>21</v>
      </c>
      <c r="B68" s="116" t="s">
        <v>34</v>
      </c>
      <c r="C68" s="116" t="s">
        <v>14</v>
      </c>
      <c r="D68" s="116" t="s">
        <v>147</v>
      </c>
      <c r="E68" s="116" t="s">
        <v>22</v>
      </c>
      <c r="F68" s="122">
        <v>42519.67</v>
      </c>
      <c r="G68" s="122">
        <v>59000</v>
      </c>
      <c r="H68" s="123">
        <v>33134.26</v>
      </c>
      <c r="I68" s="35"/>
      <c r="J68" s="36">
        <f t="shared" si="0"/>
        <v>56.159762711864417</v>
      </c>
      <c r="K68" s="36">
        <f t="shared" si="1"/>
        <v>77.926898303773299</v>
      </c>
    </row>
    <row r="69" spans="1:11" ht="24.75">
      <c r="A69" s="107" t="s">
        <v>76</v>
      </c>
      <c r="B69" s="116" t="s">
        <v>34</v>
      </c>
      <c r="C69" s="116" t="s">
        <v>14</v>
      </c>
      <c r="D69" s="116" t="s">
        <v>147</v>
      </c>
      <c r="E69" s="116" t="s">
        <v>39</v>
      </c>
      <c r="F69" s="122">
        <v>42519.67</v>
      </c>
      <c r="G69" s="122">
        <v>59000</v>
      </c>
      <c r="H69" s="123">
        <v>33134.26</v>
      </c>
      <c r="I69" s="35"/>
      <c r="J69" s="36">
        <f t="shared" si="0"/>
        <v>56.159762711864417</v>
      </c>
      <c r="K69" s="36">
        <f t="shared" si="1"/>
        <v>77.926898303773299</v>
      </c>
    </row>
    <row r="70" spans="1:11">
      <c r="A70" s="105" t="s">
        <v>130</v>
      </c>
      <c r="B70" s="114" t="s">
        <v>34</v>
      </c>
      <c r="C70" s="114" t="s">
        <v>9</v>
      </c>
      <c r="D70" s="114" t="s">
        <v>137</v>
      </c>
      <c r="E70" s="114" t="s">
        <v>7</v>
      </c>
      <c r="F70" s="121">
        <f>F71+F74+F77</f>
        <v>220755.75</v>
      </c>
      <c r="G70" s="121">
        <f>G71+G74+G77</f>
        <v>363740</v>
      </c>
      <c r="H70" s="121">
        <f>H71+H74+H77</f>
        <v>125176.81</v>
      </c>
      <c r="I70" s="35"/>
      <c r="J70" s="36">
        <f t="shared" si="0"/>
        <v>34.413814812778362</v>
      </c>
      <c r="K70" s="36">
        <f t="shared" si="1"/>
        <v>56.703759698218505</v>
      </c>
    </row>
    <row r="71" spans="1:11">
      <c r="A71" s="107" t="s">
        <v>131</v>
      </c>
      <c r="B71" s="116" t="s">
        <v>34</v>
      </c>
      <c r="C71" s="116" t="s">
        <v>9</v>
      </c>
      <c r="D71" s="116" t="s">
        <v>148</v>
      </c>
      <c r="E71" s="116" t="s">
        <v>7</v>
      </c>
      <c r="F71" s="122">
        <v>134275.45000000001</v>
      </c>
      <c r="G71" s="122">
        <v>200000</v>
      </c>
      <c r="H71" s="123">
        <v>100219.52</v>
      </c>
      <c r="I71" s="35"/>
      <c r="J71" s="36">
        <f t="shared" si="0"/>
        <v>50.109760000000001</v>
      </c>
      <c r="K71" s="36">
        <f t="shared" si="1"/>
        <v>74.637262433304073</v>
      </c>
    </row>
    <row r="72" spans="1:11" ht="24.75">
      <c r="A72" s="107" t="s">
        <v>111</v>
      </c>
      <c r="B72" s="116" t="s">
        <v>34</v>
      </c>
      <c r="C72" s="116" t="s">
        <v>9</v>
      </c>
      <c r="D72" s="116" t="s">
        <v>148</v>
      </c>
      <c r="E72" s="116" t="s">
        <v>11</v>
      </c>
      <c r="F72" s="122">
        <v>134275.45000000001</v>
      </c>
      <c r="G72" s="122">
        <v>200000</v>
      </c>
      <c r="H72" s="123">
        <v>100219.52</v>
      </c>
      <c r="I72" s="35"/>
      <c r="J72" s="36">
        <f t="shared" si="0"/>
        <v>50.109760000000001</v>
      </c>
      <c r="K72" s="36">
        <f t="shared" si="1"/>
        <v>74.637262433304073</v>
      </c>
    </row>
    <row r="73" spans="1:11" ht="24.75">
      <c r="A73" s="107" t="s">
        <v>72</v>
      </c>
      <c r="B73" s="116" t="s">
        <v>34</v>
      </c>
      <c r="C73" s="116" t="s">
        <v>9</v>
      </c>
      <c r="D73" s="116" t="s">
        <v>148</v>
      </c>
      <c r="E73" s="116" t="s">
        <v>12</v>
      </c>
      <c r="F73" s="122">
        <v>134275.45000000001</v>
      </c>
      <c r="G73" s="122">
        <v>200000</v>
      </c>
      <c r="H73" s="123">
        <v>100219.52</v>
      </c>
      <c r="I73" s="35"/>
      <c r="J73" s="36">
        <f t="shared" si="0"/>
        <v>50.109760000000001</v>
      </c>
      <c r="K73" s="36">
        <f t="shared" si="1"/>
        <v>74.637262433304073</v>
      </c>
    </row>
    <row r="74" spans="1:11">
      <c r="A74" s="107" t="s">
        <v>132</v>
      </c>
      <c r="B74" s="116" t="s">
        <v>34</v>
      </c>
      <c r="C74" s="116" t="s">
        <v>9</v>
      </c>
      <c r="D74" s="116" t="s">
        <v>149</v>
      </c>
      <c r="E74" s="116" t="s">
        <v>7</v>
      </c>
      <c r="F74" s="122">
        <v>86480.3</v>
      </c>
      <c r="G74" s="122">
        <v>48870</v>
      </c>
      <c r="H74" s="123">
        <v>5113.2299999999996</v>
      </c>
      <c r="I74" s="35"/>
      <c r="J74" s="36">
        <f t="shared" si="0"/>
        <v>10.462922038060158</v>
      </c>
      <c r="K74" s="36">
        <f t="shared" si="1"/>
        <v>5.9125951228198783</v>
      </c>
    </row>
    <row r="75" spans="1:11" ht="24.75">
      <c r="A75" s="107" t="s">
        <v>111</v>
      </c>
      <c r="B75" s="116" t="s">
        <v>34</v>
      </c>
      <c r="C75" s="116" t="s">
        <v>9</v>
      </c>
      <c r="D75" s="116" t="s">
        <v>149</v>
      </c>
      <c r="E75" s="116" t="s">
        <v>11</v>
      </c>
      <c r="F75" s="122">
        <v>86480.3</v>
      </c>
      <c r="G75" s="122">
        <v>48870</v>
      </c>
      <c r="H75" s="123">
        <v>5113.2299999999996</v>
      </c>
      <c r="I75" s="35"/>
      <c r="J75" s="36">
        <f t="shared" ref="J75:J85" si="3">SUM(H75/G75*100)</f>
        <v>10.462922038060158</v>
      </c>
      <c r="K75" s="36">
        <f t="shared" ref="K75:K85" si="4">H75/F75*100</f>
        <v>5.9125951228198783</v>
      </c>
    </row>
    <row r="76" spans="1:11" ht="24.75">
      <c r="A76" s="107" t="s">
        <v>72</v>
      </c>
      <c r="B76" s="116" t="s">
        <v>34</v>
      </c>
      <c r="C76" s="116" t="s">
        <v>9</v>
      </c>
      <c r="D76" s="116" t="s">
        <v>149</v>
      </c>
      <c r="E76" s="116" t="s">
        <v>12</v>
      </c>
      <c r="F76" s="122">
        <v>86480.3</v>
      </c>
      <c r="G76" s="122">
        <v>48870</v>
      </c>
      <c r="H76" s="123">
        <v>5113.2299999999996</v>
      </c>
      <c r="I76" s="35"/>
      <c r="J76" s="36">
        <f t="shared" si="3"/>
        <v>10.462922038060158</v>
      </c>
      <c r="K76" s="36">
        <f t="shared" si="4"/>
        <v>5.9125951228198783</v>
      </c>
    </row>
    <row r="77" spans="1:11">
      <c r="A77" s="107" t="s">
        <v>133</v>
      </c>
      <c r="B77" s="116" t="s">
        <v>34</v>
      </c>
      <c r="C77" s="116" t="s">
        <v>9</v>
      </c>
      <c r="D77" s="116" t="s">
        <v>150</v>
      </c>
      <c r="E77" s="116" t="s">
        <v>7</v>
      </c>
      <c r="F77" s="122">
        <v>0</v>
      </c>
      <c r="G77" s="122">
        <v>114870</v>
      </c>
      <c r="H77" s="123">
        <v>19844.060000000001</v>
      </c>
      <c r="I77" s="35"/>
      <c r="J77" s="36">
        <f t="shared" si="3"/>
        <v>17.275232871942197</v>
      </c>
      <c r="K77" s="36" t="e">
        <f t="shared" si="4"/>
        <v>#DIV/0!</v>
      </c>
    </row>
    <row r="78" spans="1:11" ht="24.75">
      <c r="A78" s="107" t="s">
        <v>111</v>
      </c>
      <c r="B78" s="116" t="s">
        <v>34</v>
      </c>
      <c r="C78" s="116" t="s">
        <v>9</v>
      </c>
      <c r="D78" s="116" t="s">
        <v>150</v>
      </c>
      <c r="E78" s="116" t="s">
        <v>11</v>
      </c>
      <c r="F78" s="122">
        <v>0</v>
      </c>
      <c r="G78" s="122">
        <v>114870</v>
      </c>
      <c r="H78" s="123">
        <v>19844.060000000001</v>
      </c>
      <c r="I78" s="35"/>
      <c r="J78" s="36">
        <f t="shared" si="3"/>
        <v>17.275232871942197</v>
      </c>
      <c r="K78" s="36" t="e">
        <f t="shared" si="4"/>
        <v>#DIV/0!</v>
      </c>
    </row>
    <row r="79" spans="1:11" ht="24.75">
      <c r="A79" s="140" t="s">
        <v>72</v>
      </c>
      <c r="B79" s="141" t="s">
        <v>34</v>
      </c>
      <c r="C79" s="141" t="s">
        <v>9</v>
      </c>
      <c r="D79" s="141" t="s">
        <v>150</v>
      </c>
      <c r="E79" s="141" t="s">
        <v>12</v>
      </c>
      <c r="F79" s="142">
        <v>0</v>
      </c>
      <c r="G79" s="142">
        <v>114870</v>
      </c>
      <c r="H79" s="123">
        <v>19844.060000000001</v>
      </c>
      <c r="I79" s="125"/>
      <c r="J79" s="36">
        <f t="shared" si="3"/>
        <v>17.275232871942197</v>
      </c>
      <c r="K79" s="36" t="e">
        <f t="shared" si="4"/>
        <v>#DIV/0!</v>
      </c>
    </row>
    <row r="80" spans="1:11">
      <c r="A80" s="144" t="s">
        <v>153</v>
      </c>
      <c r="B80" s="114" t="s">
        <v>156</v>
      </c>
      <c r="C80" s="114" t="s">
        <v>6</v>
      </c>
      <c r="D80" s="114" t="s">
        <v>48</v>
      </c>
      <c r="E80" s="114" t="s">
        <v>7</v>
      </c>
      <c r="F80" s="124">
        <f>F81</f>
        <v>0</v>
      </c>
      <c r="G80" s="124">
        <f t="shared" ref="G80:G83" si="5">G81</f>
        <v>192000</v>
      </c>
      <c r="H80" s="121">
        <v>120000</v>
      </c>
      <c r="I80" s="125"/>
      <c r="J80" s="36">
        <f t="shared" si="3"/>
        <v>62.5</v>
      </c>
      <c r="K80" s="36" t="e">
        <f t="shared" si="4"/>
        <v>#DIV/0!</v>
      </c>
    </row>
    <row r="81" spans="1:11">
      <c r="A81" s="144" t="s">
        <v>154</v>
      </c>
      <c r="B81" s="114" t="s">
        <v>156</v>
      </c>
      <c r="C81" s="114" t="s">
        <v>13</v>
      </c>
      <c r="D81" s="114" t="s">
        <v>157</v>
      </c>
      <c r="E81" s="114" t="s">
        <v>7</v>
      </c>
      <c r="F81" s="124">
        <f>F82</f>
        <v>0</v>
      </c>
      <c r="G81" s="124">
        <f t="shared" si="5"/>
        <v>192000</v>
      </c>
      <c r="H81" s="123">
        <v>120000</v>
      </c>
      <c r="I81" s="125"/>
      <c r="J81" s="36">
        <f t="shared" si="3"/>
        <v>62.5</v>
      </c>
      <c r="K81" s="36" t="e">
        <f t="shared" si="4"/>
        <v>#DIV/0!</v>
      </c>
    </row>
    <row r="82" spans="1:11" ht="60.75">
      <c r="A82" s="108" t="s">
        <v>155</v>
      </c>
      <c r="B82" s="116" t="s">
        <v>156</v>
      </c>
      <c r="C82" s="116" t="s">
        <v>13</v>
      </c>
      <c r="D82" s="116">
        <v>7000084270</v>
      </c>
      <c r="E82" s="116" t="s">
        <v>7</v>
      </c>
      <c r="F82" s="122">
        <f>F83</f>
        <v>0</v>
      </c>
      <c r="G82" s="122">
        <f t="shared" si="5"/>
        <v>192000</v>
      </c>
      <c r="H82" s="123">
        <v>120000</v>
      </c>
      <c r="I82" s="125"/>
      <c r="J82" s="36">
        <f t="shared" si="3"/>
        <v>62.5</v>
      </c>
      <c r="K82" s="36" t="e">
        <f t="shared" si="4"/>
        <v>#DIV/0!</v>
      </c>
    </row>
    <row r="83" spans="1:11">
      <c r="A83" s="145" t="s">
        <v>26</v>
      </c>
      <c r="B83" s="116" t="s">
        <v>156</v>
      </c>
      <c r="C83" s="116" t="s">
        <v>13</v>
      </c>
      <c r="D83" s="146">
        <v>7000084270</v>
      </c>
      <c r="E83" s="146">
        <v>500</v>
      </c>
      <c r="F83" s="122">
        <f>F84</f>
        <v>0</v>
      </c>
      <c r="G83" s="122">
        <f t="shared" si="5"/>
        <v>192000</v>
      </c>
      <c r="H83" s="123">
        <v>120000</v>
      </c>
      <c r="I83" s="125"/>
      <c r="J83" s="36">
        <f t="shared" si="3"/>
        <v>62.5</v>
      </c>
      <c r="K83" s="36" t="e">
        <f t="shared" si="4"/>
        <v>#DIV/0!</v>
      </c>
    </row>
    <row r="84" spans="1:11">
      <c r="A84" s="145" t="s">
        <v>28</v>
      </c>
      <c r="B84" s="116" t="s">
        <v>156</v>
      </c>
      <c r="C84" s="116" t="s">
        <v>13</v>
      </c>
      <c r="D84" s="146">
        <v>7000084270</v>
      </c>
      <c r="E84" s="146">
        <v>540</v>
      </c>
      <c r="F84" s="122">
        <v>0</v>
      </c>
      <c r="G84" s="122">
        <v>192000</v>
      </c>
      <c r="H84" s="123">
        <v>120000</v>
      </c>
      <c r="I84" s="125"/>
      <c r="J84" s="36">
        <f t="shared" si="3"/>
        <v>62.5</v>
      </c>
      <c r="K84" s="36" t="e">
        <f t="shared" si="4"/>
        <v>#DIV/0!</v>
      </c>
    </row>
    <row r="85" spans="1:11">
      <c r="A85" s="103" t="s">
        <v>134</v>
      </c>
      <c r="B85" s="143"/>
      <c r="C85" s="143"/>
      <c r="D85" s="143"/>
      <c r="E85" s="143"/>
      <c r="F85" s="121">
        <f>F6</f>
        <v>936136.5399999998</v>
      </c>
      <c r="G85" s="121">
        <f>G6</f>
        <v>1913599.15</v>
      </c>
      <c r="H85" s="121">
        <f>H6</f>
        <v>1052927.5</v>
      </c>
      <c r="I85" s="35"/>
      <c r="J85" s="36">
        <f t="shared" si="3"/>
        <v>55.023409683266223</v>
      </c>
      <c r="K85" s="36">
        <f t="shared" si="4"/>
        <v>112.47584673919471</v>
      </c>
    </row>
    <row r="86" spans="1:11">
      <c r="A86" s="126"/>
      <c r="B86" s="127"/>
      <c r="C86" s="127"/>
      <c r="D86" s="127"/>
      <c r="E86" s="127"/>
      <c r="F86" s="128"/>
      <c r="G86" s="129"/>
      <c r="H86" s="129"/>
      <c r="I86" s="130"/>
      <c r="J86" s="131"/>
      <c r="K86" s="131"/>
    </row>
    <row r="87" spans="1:11">
      <c r="A87" s="132"/>
      <c r="B87" s="133"/>
      <c r="C87" s="133"/>
      <c r="D87" s="133"/>
      <c r="E87" s="133"/>
      <c r="F87" s="134"/>
      <c r="G87" s="129"/>
      <c r="H87" s="129"/>
      <c r="I87" s="130"/>
      <c r="J87" s="131"/>
      <c r="K87" s="131"/>
    </row>
    <row r="88" spans="1:11">
      <c r="A88" s="126"/>
      <c r="B88" s="127"/>
      <c r="C88" s="127"/>
      <c r="D88" s="127"/>
      <c r="E88" s="127"/>
      <c r="F88" s="128"/>
      <c r="G88" s="129"/>
      <c r="H88" s="129"/>
      <c r="I88" s="130"/>
      <c r="J88" s="131"/>
      <c r="K88" s="131"/>
    </row>
    <row r="89" spans="1:11">
      <c r="A89" s="126"/>
      <c r="B89" s="127"/>
      <c r="C89" s="127"/>
      <c r="D89" s="127"/>
      <c r="E89" s="127"/>
      <c r="F89" s="128"/>
      <c r="G89" s="129"/>
      <c r="H89" s="129"/>
      <c r="I89" s="130"/>
      <c r="J89" s="131"/>
      <c r="K89" s="131"/>
    </row>
    <row r="90" spans="1:11">
      <c r="A90" s="126"/>
      <c r="B90" s="127"/>
      <c r="C90" s="127"/>
      <c r="D90" s="135"/>
      <c r="E90" s="127"/>
      <c r="F90" s="128"/>
      <c r="G90" s="129"/>
      <c r="H90" s="129"/>
      <c r="I90" s="130"/>
      <c r="J90" s="131"/>
      <c r="K90" s="131"/>
    </row>
    <row r="91" spans="1:11" ht="15.75">
      <c r="A91" s="136"/>
      <c r="B91" s="43"/>
      <c r="C91" s="137"/>
      <c r="D91" s="137"/>
      <c r="E91" s="44"/>
      <c r="F91" s="138"/>
      <c r="G91" s="139"/>
      <c r="H91" s="139"/>
      <c r="I91" s="130"/>
      <c r="J91" s="131"/>
      <c r="K91" s="131"/>
    </row>
    <row r="92" spans="1:11">
      <c r="F92" s="44"/>
      <c r="G92" s="44"/>
      <c r="H92" s="44"/>
    </row>
    <row r="93" spans="1:11">
      <c r="F93" s="43"/>
      <c r="G93" s="43"/>
      <c r="H93" s="43"/>
    </row>
    <row r="94" spans="1:11">
      <c r="F94" s="43"/>
      <c r="G94" s="43"/>
      <c r="H94" s="43"/>
    </row>
    <row r="95" spans="1:11">
      <c r="F95" s="46"/>
      <c r="G95" s="46"/>
      <c r="H95" s="46"/>
    </row>
    <row r="96" spans="1:11">
      <c r="F96" s="43"/>
      <c r="G96" s="43"/>
      <c r="H96" s="43"/>
    </row>
    <row r="97" spans="6:8">
      <c r="F97" s="43"/>
      <c r="G97" s="43"/>
      <c r="H97" s="43"/>
    </row>
    <row r="98" spans="6:8">
      <c r="F98" s="43"/>
      <c r="G98" s="43"/>
      <c r="H98" s="43"/>
    </row>
    <row r="99" spans="6:8">
      <c r="F99" s="43"/>
      <c r="G99" s="43"/>
      <c r="H99" s="43"/>
    </row>
    <row r="100" spans="6:8">
      <c r="F100" s="43"/>
      <c r="G100" s="43"/>
      <c r="H100" s="43"/>
    </row>
    <row r="101" spans="6:8">
      <c r="F101" s="43"/>
      <c r="G101" s="43"/>
      <c r="H101" s="43"/>
    </row>
    <row r="102" spans="6:8">
      <c r="F102" s="43"/>
      <c r="G102" s="43"/>
      <c r="H102" s="43"/>
    </row>
    <row r="103" spans="6:8">
      <c r="F103" s="48"/>
      <c r="G103" s="48"/>
      <c r="H103" s="48"/>
    </row>
    <row r="104" spans="6:8">
      <c r="F104" s="45"/>
      <c r="G104" s="45"/>
      <c r="H104" s="45"/>
    </row>
    <row r="105" spans="6:8">
      <c r="F105" s="29"/>
      <c r="G105" s="29"/>
      <c r="H105" s="29"/>
    </row>
    <row r="106" spans="6:8">
      <c r="F106" s="29"/>
      <c r="G106" s="29"/>
      <c r="H106" s="29"/>
    </row>
    <row r="107" spans="6:8">
      <c r="F107" s="47"/>
      <c r="G107" s="47"/>
      <c r="H107" s="47"/>
    </row>
    <row r="108" spans="6:8">
      <c r="F108" s="47"/>
      <c r="G108" s="47"/>
      <c r="H108" s="47"/>
    </row>
    <row r="109" spans="6:8">
      <c r="F109" s="29"/>
      <c r="G109" s="29"/>
      <c r="H109" s="29"/>
    </row>
    <row r="110" spans="6:8">
      <c r="F110" s="47"/>
      <c r="G110" s="47"/>
      <c r="H110" s="47"/>
    </row>
    <row r="111" spans="6:8">
      <c r="F111" s="47"/>
      <c r="G111" s="47"/>
      <c r="H111" s="47"/>
    </row>
    <row r="112" spans="6:8">
      <c r="F112" s="47"/>
      <c r="G112" s="47"/>
      <c r="H112" s="47"/>
    </row>
    <row r="113" spans="6:8">
      <c r="F113" s="47"/>
      <c r="G113" s="47"/>
      <c r="H113" s="47"/>
    </row>
    <row r="114" spans="6:8">
      <c r="F114" s="47"/>
      <c r="G114" s="47"/>
      <c r="H114" s="47"/>
    </row>
    <row r="115" spans="6:8">
      <c r="F115" s="47"/>
      <c r="G115" s="47"/>
      <c r="H115" s="47"/>
    </row>
    <row r="116" spans="6:8">
      <c r="F116" s="29"/>
      <c r="G116" s="29"/>
      <c r="H116" s="29"/>
    </row>
    <row r="117" spans="6:8">
      <c r="F117" s="47"/>
      <c r="G117" s="47"/>
      <c r="H117" s="47"/>
    </row>
    <row r="118" spans="6:8">
      <c r="F118" s="47"/>
      <c r="G118" s="47"/>
      <c r="H118" s="47"/>
    </row>
    <row r="119" spans="6:8">
      <c r="F119" s="44"/>
      <c r="G119" s="44"/>
      <c r="H119" s="44"/>
    </row>
  </sheetData>
  <mergeCells count="3">
    <mergeCell ref="G3:J3"/>
    <mergeCell ref="A1:J1"/>
    <mergeCell ref="A2:F2"/>
  </mergeCells>
  <phoneticPr fontId="26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79"/>
  <sheetViews>
    <sheetView workbookViewId="0">
      <selection activeCell="O11" sqref="O11"/>
    </sheetView>
  </sheetViews>
  <sheetFormatPr defaultRowHeight="15"/>
  <cols>
    <col min="1" max="1" width="61" customWidth="1"/>
    <col min="2" max="2" width="4.85546875" customWidth="1"/>
    <col min="3" max="3" width="4.28515625" customWidth="1"/>
    <col min="4" max="4" width="5" customWidth="1"/>
    <col min="5" max="5" width="5.140625" customWidth="1"/>
    <col min="6" max="6" width="7" hidden="1" customWidth="1"/>
    <col min="7" max="7" width="5" hidden="1" customWidth="1"/>
    <col min="8" max="8" width="14.42578125" customWidth="1"/>
    <col min="9" max="9" width="15" customWidth="1"/>
    <col min="10" max="10" width="13.140625" customWidth="1"/>
    <col min="11" max="11" width="7.5703125" customWidth="1"/>
  </cols>
  <sheetData>
    <row r="1" spans="1:18" ht="8.25" customHeight="1">
      <c r="C1" s="156"/>
      <c r="D1" s="156"/>
      <c r="E1" s="156"/>
      <c r="F1" s="156"/>
      <c r="G1" s="156"/>
      <c r="H1" s="156"/>
    </row>
    <row r="2" spans="1:18" ht="14.25" hidden="1" customHeight="1">
      <c r="A2" s="42"/>
      <c r="B2" s="7"/>
      <c r="C2" s="157"/>
      <c r="D2" s="157"/>
      <c r="E2" s="157"/>
      <c r="F2" s="157"/>
      <c r="G2" s="157"/>
      <c r="H2" s="157"/>
      <c r="I2" s="54"/>
      <c r="J2" s="54"/>
    </row>
    <row r="3" spans="1:18" hidden="1">
      <c r="A3" s="42"/>
      <c r="B3" s="7"/>
      <c r="C3" s="49"/>
      <c r="D3" s="49"/>
      <c r="E3" s="49"/>
      <c r="F3" s="49"/>
      <c r="G3" s="49"/>
      <c r="H3" s="49"/>
      <c r="I3" s="49"/>
      <c r="J3" s="49"/>
      <c r="M3" s="155"/>
      <c r="N3" s="155"/>
      <c r="O3" s="155"/>
      <c r="P3" s="155"/>
      <c r="Q3" s="155"/>
      <c r="R3" s="155"/>
    </row>
    <row r="4" spans="1:18" hidden="1">
      <c r="A4" s="42"/>
      <c r="B4" s="7"/>
      <c r="C4" s="49"/>
      <c r="D4" s="49"/>
      <c r="E4" s="49"/>
      <c r="F4" s="49"/>
      <c r="G4" s="49"/>
      <c r="H4" s="49"/>
      <c r="I4" s="49"/>
      <c r="J4" s="49"/>
      <c r="M4" s="158"/>
      <c r="N4" s="158"/>
      <c r="O4" s="158"/>
      <c r="P4" s="158"/>
      <c r="Q4" s="158"/>
      <c r="R4" s="158"/>
    </row>
    <row r="5" spans="1:18" ht="1.5" customHeight="1">
      <c r="A5" s="42"/>
      <c r="B5" s="7"/>
      <c r="C5" s="155"/>
      <c r="D5" s="155"/>
      <c r="E5" s="155"/>
      <c r="F5" s="155"/>
      <c r="G5" s="155"/>
      <c r="H5" s="155"/>
      <c r="I5" s="8"/>
      <c r="J5" s="8"/>
      <c r="M5" s="155"/>
      <c r="N5" s="155"/>
      <c r="O5" s="155"/>
      <c r="P5" s="155"/>
      <c r="Q5" s="155"/>
      <c r="R5" s="155"/>
    </row>
    <row r="6" spans="1:18" ht="54.75" customHeight="1">
      <c r="A6" s="154" t="s">
        <v>101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M6" s="155"/>
      <c r="N6" s="155"/>
      <c r="O6" s="155"/>
      <c r="P6" s="155"/>
      <c r="Q6" s="155"/>
      <c r="R6" s="155"/>
    </row>
    <row r="7" spans="1:18" ht="18">
      <c r="A7" s="4"/>
      <c r="B7" s="4"/>
      <c r="C7" s="4"/>
      <c r="D7" s="4"/>
      <c r="E7" s="4"/>
      <c r="F7" s="2"/>
      <c r="G7" s="3"/>
      <c r="H7" s="3"/>
      <c r="I7" s="3"/>
      <c r="J7" s="56" t="s">
        <v>58</v>
      </c>
    </row>
    <row r="8" spans="1:18" ht="91.5" customHeight="1">
      <c r="A8" s="30" t="s">
        <v>0</v>
      </c>
      <c r="B8" s="40" t="s">
        <v>44</v>
      </c>
      <c r="C8" s="40" t="s">
        <v>45</v>
      </c>
      <c r="D8" s="40" t="s">
        <v>50</v>
      </c>
      <c r="E8" s="75" t="s">
        <v>1</v>
      </c>
      <c r="F8" s="41" t="s">
        <v>46</v>
      </c>
      <c r="G8" s="41" t="s">
        <v>5</v>
      </c>
      <c r="H8" s="99" t="s">
        <v>59</v>
      </c>
      <c r="I8" s="99" t="s">
        <v>103</v>
      </c>
      <c r="J8" s="100" t="s">
        <v>61</v>
      </c>
      <c r="K8" s="100" t="s">
        <v>102</v>
      </c>
    </row>
    <row r="9" spans="1:18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5">
        <v>8</v>
      </c>
      <c r="I9" s="5">
        <v>9</v>
      </c>
      <c r="J9" s="59">
        <v>10</v>
      </c>
      <c r="K9" s="60">
        <v>11</v>
      </c>
    </row>
    <row r="10" spans="1:18" ht="15.75">
      <c r="A10" s="37" t="s">
        <v>63</v>
      </c>
      <c r="B10" s="76">
        <v>10</v>
      </c>
      <c r="C10" s="20"/>
      <c r="D10" s="20"/>
      <c r="E10" s="20"/>
      <c r="F10" s="20"/>
      <c r="G10" s="20"/>
      <c r="H10" s="77">
        <f t="shared" ref="H10:J11" si="0">SUM(H11)</f>
        <v>46000</v>
      </c>
      <c r="I10" s="77">
        <f t="shared" si="0"/>
        <v>46000</v>
      </c>
      <c r="J10" s="77">
        <f t="shared" si="0"/>
        <v>42519.67</v>
      </c>
      <c r="K10" s="36">
        <f>SUM(J10/I10*100)</f>
        <v>92.434065217391307</v>
      </c>
    </row>
    <row r="11" spans="1:18" ht="51.75">
      <c r="A11" s="20" t="s">
        <v>75</v>
      </c>
      <c r="B11" s="76">
        <v>10</v>
      </c>
      <c r="C11" s="76">
        <v>0</v>
      </c>
      <c r="D11" s="76"/>
      <c r="E11" s="20"/>
      <c r="F11" s="20"/>
      <c r="G11" s="20"/>
      <c r="H11" s="77">
        <f t="shared" si="0"/>
        <v>46000</v>
      </c>
      <c r="I11" s="77">
        <f t="shared" si="0"/>
        <v>46000</v>
      </c>
      <c r="J11" s="77">
        <f t="shared" si="0"/>
        <v>42519.67</v>
      </c>
      <c r="K11" s="36">
        <f t="shared" ref="K11:K56" si="1">SUM(J11/I11*100)</f>
        <v>92.434065217391307</v>
      </c>
    </row>
    <row r="12" spans="1:18" ht="46.5" customHeight="1">
      <c r="A12" s="78" t="s">
        <v>82</v>
      </c>
      <c r="B12" s="76">
        <v>10</v>
      </c>
      <c r="C12" s="76">
        <v>0</v>
      </c>
      <c r="D12" s="79" t="s">
        <v>6</v>
      </c>
      <c r="E12" s="20"/>
      <c r="F12" s="20"/>
      <c r="G12" s="20"/>
      <c r="H12" s="77">
        <f>H13</f>
        <v>46000</v>
      </c>
      <c r="I12" s="77">
        <f>I13</f>
        <v>46000</v>
      </c>
      <c r="J12" s="77">
        <f>J13</f>
        <v>42519.67</v>
      </c>
      <c r="K12" s="36">
        <f t="shared" si="1"/>
        <v>92.434065217391307</v>
      </c>
    </row>
    <row r="13" spans="1:18" ht="18">
      <c r="A13" s="80" t="s">
        <v>83</v>
      </c>
      <c r="B13" s="76">
        <v>10</v>
      </c>
      <c r="C13" s="76">
        <v>0</v>
      </c>
      <c r="D13" s="79" t="s">
        <v>6</v>
      </c>
      <c r="E13" s="32" t="s">
        <v>78</v>
      </c>
      <c r="F13" s="32" t="s">
        <v>49</v>
      </c>
      <c r="G13" s="33" t="s">
        <v>7</v>
      </c>
      <c r="H13" s="81">
        <f>SUM(H14)</f>
        <v>46000</v>
      </c>
      <c r="I13" s="81">
        <f>SUM(I14)</f>
        <v>46000</v>
      </c>
      <c r="J13" s="81">
        <f>SUM(J14)</f>
        <v>42519.67</v>
      </c>
      <c r="K13" s="36">
        <f t="shared" si="1"/>
        <v>92.434065217391307</v>
      </c>
    </row>
    <row r="14" spans="1:18" ht="26.25">
      <c r="A14" s="22" t="s">
        <v>84</v>
      </c>
      <c r="B14" s="76">
        <v>10</v>
      </c>
      <c r="C14" s="76">
        <v>0</v>
      </c>
      <c r="D14" s="79" t="s">
        <v>6</v>
      </c>
      <c r="E14" s="31">
        <v>908</v>
      </c>
      <c r="F14" s="21" t="s">
        <v>86</v>
      </c>
      <c r="G14" s="13" t="s">
        <v>7</v>
      </c>
      <c r="H14" s="81">
        <f>SUM(H16)</f>
        <v>46000</v>
      </c>
      <c r="I14" s="81">
        <f>SUM(I16)</f>
        <v>46000</v>
      </c>
      <c r="J14" s="81">
        <f>SUM(J16)</f>
        <v>42519.67</v>
      </c>
      <c r="K14" s="36">
        <f t="shared" si="1"/>
        <v>92.434065217391307</v>
      </c>
    </row>
    <row r="15" spans="1:18">
      <c r="A15" s="27" t="s">
        <v>21</v>
      </c>
      <c r="B15" s="82">
        <v>10</v>
      </c>
      <c r="C15" s="82">
        <v>0</v>
      </c>
      <c r="D15" s="83" t="s">
        <v>6</v>
      </c>
      <c r="E15" s="62">
        <v>908</v>
      </c>
      <c r="F15" s="21" t="s">
        <v>86</v>
      </c>
      <c r="G15" s="63" t="s">
        <v>22</v>
      </c>
      <c r="H15" s="84">
        <f>H16</f>
        <v>46000</v>
      </c>
      <c r="I15" s="84">
        <f>I16</f>
        <v>46000</v>
      </c>
      <c r="J15" s="84">
        <f>J16</f>
        <v>42519.67</v>
      </c>
      <c r="K15" s="36">
        <f t="shared" si="1"/>
        <v>92.434065217391307</v>
      </c>
    </row>
    <row r="16" spans="1:18" ht="33.75" customHeight="1">
      <c r="A16" s="27" t="s">
        <v>76</v>
      </c>
      <c r="B16" s="85">
        <v>10</v>
      </c>
      <c r="C16" s="85">
        <v>0</v>
      </c>
      <c r="D16" s="86" t="s">
        <v>6</v>
      </c>
      <c r="E16" s="62">
        <v>908</v>
      </c>
      <c r="F16" s="25" t="s">
        <v>86</v>
      </c>
      <c r="G16" s="25" t="s">
        <v>39</v>
      </c>
      <c r="H16" s="87">
        <v>46000</v>
      </c>
      <c r="I16" s="87">
        <v>46000</v>
      </c>
      <c r="J16" s="87">
        <v>42519.67</v>
      </c>
      <c r="K16" s="36">
        <f t="shared" si="1"/>
        <v>92.434065217391307</v>
      </c>
    </row>
    <row r="17" spans="1:11" ht="44.25" customHeight="1">
      <c r="A17" s="88" t="s">
        <v>47</v>
      </c>
      <c r="B17" s="76">
        <v>70</v>
      </c>
      <c r="C17" s="85"/>
      <c r="D17" s="89"/>
      <c r="E17" s="62"/>
      <c r="F17" s="16"/>
      <c r="G17" s="25"/>
      <c r="H17" s="90">
        <f>SUM(H18+H45+H56+H65)</f>
        <v>1241695.6000000001</v>
      </c>
      <c r="I17" s="90">
        <f>SUM(I18+I45+I56+I65)</f>
        <v>1241695.6000000001</v>
      </c>
      <c r="J17" s="90">
        <f>SUM(J18+J45+J56+J65)</f>
        <v>893616.86999999988</v>
      </c>
      <c r="K17" s="36">
        <f t="shared" si="1"/>
        <v>71.967466905737581</v>
      </c>
    </row>
    <row r="18" spans="1:11" ht="15.75">
      <c r="A18" s="37" t="s">
        <v>24</v>
      </c>
      <c r="B18" s="76">
        <v>70</v>
      </c>
      <c r="C18" s="76">
        <v>0</v>
      </c>
      <c r="D18" s="79" t="s">
        <v>6</v>
      </c>
      <c r="E18" s="31">
        <v>908</v>
      </c>
      <c r="F18" s="32" t="s">
        <v>49</v>
      </c>
      <c r="G18" s="33" t="s">
        <v>7</v>
      </c>
      <c r="H18" s="38">
        <f>SUM(H19+H30+H34+H38)</f>
        <v>868307.53</v>
      </c>
      <c r="I18" s="38">
        <f>SUM(I19+I30+I34+I38)</f>
        <v>868307.53</v>
      </c>
      <c r="J18" s="38">
        <f>SUM(J19+J30+J34+J38)</f>
        <v>630783.16999999993</v>
      </c>
      <c r="K18" s="36">
        <f t="shared" si="1"/>
        <v>72.645134149648555</v>
      </c>
    </row>
    <row r="19" spans="1:11" ht="51.75">
      <c r="A19" s="20" t="s">
        <v>57</v>
      </c>
      <c r="B19" s="76">
        <v>70</v>
      </c>
      <c r="C19" s="76">
        <v>0</v>
      </c>
      <c r="D19" s="79" t="s">
        <v>6</v>
      </c>
      <c r="E19" s="31">
        <v>908</v>
      </c>
      <c r="F19" s="32" t="s">
        <v>49</v>
      </c>
      <c r="G19" s="13" t="s">
        <v>7</v>
      </c>
      <c r="H19" s="38">
        <f>SUM(H20+H23)</f>
        <v>857170</v>
      </c>
      <c r="I19" s="38">
        <f>SUM(I20+I23)</f>
        <v>857170</v>
      </c>
      <c r="J19" s="38">
        <f>SUM(J20+J23)</f>
        <v>630583.16999999993</v>
      </c>
      <c r="K19" s="36">
        <f t="shared" si="1"/>
        <v>73.565706919280885</v>
      </c>
    </row>
    <row r="20" spans="1:11" ht="26.25">
      <c r="A20" s="22" t="s">
        <v>64</v>
      </c>
      <c r="B20" s="76">
        <v>70</v>
      </c>
      <c r="C20" s="76">
        <v>0</v>
      </c>
      <c r="D20" s="79" t="s">
        <v>6</v>
      </c>
      <c r="E20" s="31">
        <v>908</v>
      </c>
      <c r="F20" s="32" t="s">
        <v>87</v>
      </c>
      <c r="G20" s="32" t="s">
        <v>7</v>
      </c>
      <c r="H20" s="38">
        <f>SUM(H21)</f>
        <v>351000</v>
      </c>
      <c r="I20" s="38">
        <f>SUM(I21)</f>
        <v>351000</v>
      </c>
      <c r="J20" s="38">
        <f>SUM(J21)</f>
        <v>233105.5</v>
      </c>
      <c r="K20" s="36">
        <f t="shared" si="1"/>
        <v>66.411823361823366</v>
      </c>
    </row>
    <row r="21" spans="1:11" ht="33">
      <c r="A21" s="23" t="s">
        <v>17</v>
      </c>
      <c r="B21" s="85">
        <v>70</v>
      </c>
      <c r="C21" s="85">
        <v>0</v>
      </c>
      <c r="D21" s="86" t="s">
        <v>6</v>
      </c>
      <c r="E21" s="24">
        <v>908</v>
      </c>
      <c r="F21" s="25" t="s">
        <v>87</v>
      </c>
      <c r="G21" s="25" t="s">
        <v>18</v>
      </c>
      <c r="H21" s="26">
        <v>351000</v>
      </c>
      <c r="I21" s="26">
        <v>351000</v>
      </c>
      <c r="J21" s="26">
        <v>233105.5</v>
      </c>
      <c r="K21" s="36">
        <f t="shared" si="1"/>
        <v>66.411823361823366</v>
      </c>
    </row>
    <row r="22" spans="1:11">
      <c r="A22" s="27" t="s">
        <v>19</v>
      </c>
      <c r="B22" s="82">
        <v>70</v>
      </c>
      <c r="C22" s="82">
        <v>0</v>
      </c>
      <c r="D22" s="83" t="s">
        <v>6</v>
      </c>
      <c r="E22" s="24">
        <v>908</v>
      </c>
      <c r="F22" s="25" t="s">
        <v>87</v>
      </c>
      <c r="G22" s="25" t="s">
        <v>20</v>
      </c>
      <c r="H22" s="26">
        <v>351000</v>
      </c>
      <c r="I22" s="26">
        <v>351000</v>
      </c>
      <c r="J22" s="26">
        <v>233105.5</v>
      </c>
      <c r="K22" s="36">
        <v>0</v>
      </c>
    </row>
    <row r="23" spans="1:11" ht="26.25">
      <c r="A23" s="22" t="s">
        <v>16</v>
      </c>
      <c r="B23" s="76">
        <v>70</v>
      </c>
      <c r="C23" s="76">
        <v>0</v>
      </c>
      <c r="D23" s="79" t="s">
        <v>6</v>
      </c>
      <c r="E23" s="31">
        <v>908</v>
      </c>
      <c r="F23" s="32" t="s">
        <v>51</v>
      </c>
      <c r="G23" s="13" t="s">
        <v>7</v>
      </c>
      <c r="H23" s="38">
        <f>SUM(H24+H26+H28)</f>
        <v>506170</v>
      </c>
      <c r="I23" s="38">
        <f>SUM(I24+I26+I28)</f>
        <v>506170</v>
      </c>
      <c r="J23" s="38">
        <f>SUM(J24+J26+J28)</f>
        <v>397477.67</v>
      </c>
      <c r="K23" s="36">
        <v>0</v>
      </c>
    </row>
    <row r="24" spans="1:11" ht="33">
      <c r="A24" s="23" t="s">
        <v>17</v>
      </c>
      <c r="B24" s="76">
        <v>70</v>
      </c>
      <c r="C24" s="76">
        <v>0</v>
      </c>
      <c r="D24" s="79" t="s">
        <v>6</v>
      </c>
      <c r="E24" s="31">
        <v>908</v>
      </c>
      <c r="F24" s="32" t="s">
        <v>51</v>
      </c>
      <c r="G24" s="32" t="s">
        <v>18</v>
      </c>
      <c r="H24" s="38">
        <f>SUM(H25)</f>
        <v>466433</v>
      </c>
      <c r="I24" s="38">
        <f>SUM(I25)</f>
        <v>466433</v>
      </c>
      <c r="J24" s="38">
        <f>SUM(J25)</f>
        <v>368060.63</v>
      </c>
      <c r="K24" s="36">
        <v>0</v>
      </c>
    </row>
    <row r="25" spans="1:11">
      <c r="A25" s="27" t="s">
        <v>19</v>
      </c>
      <c r="B25" s="85">
        <v>70</v>
      </c>
      <c r="C25" s="85">
        <v>0</v>
      </c>
      <c r="D25" s="86" t="s">
        <v>6</v>
      </c>
      <c r="E25" s="24">
        <v>908</v>
      </c>
      <c r="F25" s="73" t="s">
        <v>51</v>
      </c>
      <c r="G25" s="25" t="s">
        <v>20</v>
      </c>
      <c r="H25" s="26">
        <v>466433</v>
      </c>
      <c r="I25" s="26">
        <v>466433</v>
      </c>
      <c r="J25" s="26">
        <v>368060.63</v>
      </c>
      <c r="K25" s="36">
        <f t="shared" si="1"/>
        <v>78.909646187126555</v>
      </c>
    </row>
    <row r="26" spans="1:11">
      <c r="A26" s="27" t="s">
        <v>10</v>
      </c>
      <c r="B26" s="85">
        <v>70</v>
      </c>
      <c r="C26" s="85">
        <v>0</v>
      </c>
      <c r="D26" s="86" t="s">
        <v>6</v>
      </c>
      <c r="E26" s="24">
        <v>908</v>
      </c>
      <c r="F26" s="73" t="s">
        <v>51</v>
      </c>
      <c r="G26" s="25" t="s">
        <v>11</v>
      </c>
      <c r="H26" s="26">
        <f>SUM(H27)</f>
        <v>34400</v>
      </c>
      <c r="I26" s="26">
        <f>SUM(I27)</f>
        <v>34400</v>
      </c>
      <c r="J26" s="26">
        <f>SUM(J27)</f>
        <v>26250</v>
      </c>
      <c r="K26" s="36">
        <f t="shared" si="1"/>
        <v>76.308139534883722</v>
      </c>
    </row>
    <row r="27" spans="1:11" ht="22.5">
      <c r="A27" s="28" t="s">
        <v>55</v>
      </c>
      <c r="B27" s="85">
        <v>70</v>
      </c>
      <c r="C27" s="85">
        <v>0</v>
      </c>
      <c r="D27" s="86" t="s">
        <v>6</v>
      </c>
      <c r="E27" s="24">
        <v>908</v>
      </c>
      <c r="F27" s="10" t="s">
        <v>51</v>
      </c>
      <c r="G27" s="25" t="s">
        <v>12</v>
      </c>
      <c r="H27" s="26">
        <v>34400</v>
      </c>
      <c r="I27" s="26">
        <v>34400</v>
      </c>
      <c r="J27" s="26">
        <v>26250</v>
      </c>
      <c r="K27" s="36">
        <f t="shared" si="1"/>
        <v>76.308139534883722</v>
      </c>
    </row>
    <row r="28" spans="1:11">
      <c r="A28" s="27" t="s">
        <v>21</v>
      </c>
      <c r="B28" s="82">
        <v>70</v>
      </c>
      <c r="C28" s="82">
        <v>0</v>
      </c>
      <c r="D28" s="83" t="s">
        <v>6</v>
      </c>
      <c r="E28" s="62">
        <v>908</v>
      </c>
      <c r="F28" s="10" t="s">
        <v>51</v>
      </c>
      <c r="G28" s="25" t="s">
        <v>22</v>
      </c>
      <c r="H28" s="26">
        <f>SUM(H29)</f>
        <v>5337</v>
      </c>
      <c r="I28" s="26">
        <f>SUM(I29)</f>
        <v>5337</v>
      </c>
      <c r="J28" s="26">
        <f>SUM(J29)</f>
        <v>3167.04</v>
      </c>
      <c r="K28" s="36">
        <f t="shared" si="1"/>
        <v>59.341202922990441</v>
      </c>
    </row>
    <row r="29" spans="1:11">
      <c r="A29" s="27" t="s">
        <v>53</v>
      </c>
      <c r="B29" s="85">
        <v>70</v>
      </c>
      <c r="C29" s="85">
        <v>0</v>
      </c>
      <c r="D29" s="86" t="s">
        <v>6</v>
      </c>
      <c r="E29" s="24">
        <v>908</v>
      </c>
      <c r="F29" s="73" t="s">
        <v>51</v>
      </c>
      <c r="G29" s="25" t="s">
        <v>52</v>
      </c>
      <c r="H29" s="26">
        <v>5337</v>
      </c>
      <c r="I29" s="26">
        <v>5337</v>
      </c>
      <c r="J29" s="26">
        <v>3167.04</v>
      </c>
      <c r="K29" s="36">
        <f t="shared" si="1"/>
        <v>59.341202922990441</v>
      </c>
    </row>
    <row r="30" spans="1:11" ht="39">
      <c r="A30" s="22" t="s">
        <v>65</v>
      </c>
      <c r="B30" s="76">
        <v>70</v>
      </c>
      <c r="C30" s="76">
        <v>0</v>
      </c>
      <c r="D30" s="79" t="s">
        <v>6</v>
      </c>
      <c r="E30" s="74">
        <v>908</v>
      </c>
      <c r="F30" s="14" t="s">
        <v>49</v>
      </c>
      <c r="G30" s="15" t="s">
        <v>7</v>
      </c>
      <c r="H30" s="34">
        <f t="shared" ref="H30:J32" si="2">SUM(H31)</f>
        <v>1730</v>
      </c>
      <c r="I30" s="34">
        <f t="shared" si="2"/>
        <v>1730</v>
      </c>
      <c r="J30" s="34">
        <f t="shared" si="2"/>
        <v>0</v>
      </c>
      <c r="K30" s="36">
        <f t="shared" si="1"/>
        <v>0</v>
      </c>
    </row>
    <row r="31" spans="1:11" ht="22.5">
      <c r="A31" s="23" t="s">
        <v>66</v>
      </c>
      <c r="B31" s="76">
        <v>70</v>
      </c>
      <c r="C31" s="76">
        <v>0</v>
      </c>
      <c r="D31" s="79" t="s">
        <v>6</v>
      </c>
      <c r="E31" s="31">
        <v>908</v>
      </c>
      <c r="F31" s="14" t="s">
        <v>88</v>
      </c>
      <c r="G31" s="15" t="s">
        <v>7</v>
      </c>
      <c r="H31" s="34">
        <f t="shared" si="2"/>
        <v>1730</v>
      </c>
      <c r="I31" s="34">
        <f t="shared" si="2"/>
        <v>1730</v>
      </c>
      <c r="J31" s="34">
        <f t="shared" si="2"/>
        <v>0</v>
      </c>
      <c r="K31" s="36">
        <v>0</v>
      </c>
    </row>
    <row r="32" spans="1:11">
      <c r="A32" s="27" t="s">
        <v>26</v>
      </c>
      <c r="B32" s="82">
        <v>70</v>
      </c>
      <c r="C32" s="82">
        <v>0</v>
      </c>
      <c r="D32" s="83" t="s">
        <v>6</v>
      </c>
      <c r="E32" s="62">
        <v>908</v>
      </c>
      <c r="F32" s="10" t="s">
        <v>88</v>
      </c>
      <c r="G32" s="10" t="s">
        <v>27</v>
      </c>
      <c r="H32" s="11">
        <f t="shared" si="2"/>
        <v>1730</v>
      </c>
      <c r="I32" s="11">
        <f t="shared" si="2"/>
        <v>1730</v>
      </c>
      <c r="J32" s="11">
        <f t="shared" si="2"/>
        <v>0</v>
      </c>
      <c r="K32" s="36">
        <f t="shared" si="1"/>
        <v>0</v>
      </c>
    </row>
    <row r="33" spans="1:11">
      <c r="A33" s="27" t="s">
        <v>28</v>
      </c>
      <c r="B33" s="85">
        <v>70</v>
      </c>
      <c r="C33" s="85">
        <v>0</v>
      </c>
      <c r="D33" s="86" t="s">
        <v>6</v>
      </c>
      <c r="E33" s="24">
        <v>908</v>
      </c>
      <c r="F33" s="73" t="s">
        <v>88</v>
      </c>
      <c r="G33" s="10" t="s">
        <v>29</v>
      </c>
      <c r="H33" s="11">
        <v>1730</v>
      </c>
      <c r="I33" s="11">
        <v>1730</v>
      </c>
      <c r="J33" s="11">
        <v>0</v>
      </c>
      <c r="K33" s="36">
        <f t="shared" si="1"/>
        <v>0</v>
      </c>
    </row>
    <row r="34" spans="1:11">
      <c r="A34" s="22" t="s">
        <v>36</v>
      </c>
      <c r="B34" s="76">
        <v>70</v>
      </c>
      <c r="C34" s="76">
        <v>0</v>
      </c>
      <c r="D34" s="79" t="s">
        <v>6</v>
      </c>
      <c r="E34" s="31">
        <v>908</v>
      </c>
      <c r="F34" s="14" t="s">
        <v>49</v>
      </c>
      <c r="G34" s="15" t="s">
        <v>7</v>
      </c>
      <c r="H34" s="34">
        <f>SUM(H35)</f>
        <v>3207.53</v>
      </c>
      <c r="I34" s="34">
        <f>SUM(I35)</f>
        <v>3207.53</v>
      </c>
      <c r="J34" s="34">
        <f>SUM(J35)</f>
        <v>0</v>
      </c>
      <c r="K34" s="36">
        <f t="shared" si="1"/>
        <v>0</v>
      </c>
    </row>
    <row r="35" spans="1:11">
      <c r="A35" s="22" t="s">
        <v>67</v>
      </c>
      <c r="B35" s="76">
        <v>70</v>
      </c>
      <c r="C35" s="76">
        <v>0</v>
      </c>
      <c r="D35" s="79" t="s">
        <v>6</v>
      </c>
      <c r="E35" s="31">
        <v>908</v>
      </c>
      <c r="F35" s="14" t="s">
        <v>89</v>
      </c>
      <c r="G35" s="13" t="s">
        <v>7</v>
      </c>
      <c r="H35" s="38">
        <f>SUM(H37)</f>
        <v>3207.53</v>
      </c>
      <c r="I35" s="38">
        <f>SUM(I37)</f>
        <v>3207.53</v>
      </c>
      <c r="J35" s="38">
        <f>SUM(J37)</f>
        <v>0</v>
      </c>
      <c r="K35" s="36">
        <f t="shared" si="1"/>
        <v>0</v>
      </c>
    </row>
    <row r="36" spans="1:11">
      <c r="A36" s="12" t="s">
        <v>21</v>
      </c>
      <c r="B36" s="85">
        <v>70</v>
      </c>
      <c r="C36" s="85">
        <v>0</v>
      </c>
      <c r="D36" s="86" t="s">
        <v>6</v>
      </c>
      <c r="E36" s="24">
        <v>908</v>
      </c>
      <c r="F36" s="10" t="s">
        <v>89</v>
      </c>
      <c r="G36" s="25" t="s">
        <v>22</v>
      </c>
      <c r="H36" s="26">
        <f>H37</f>
        <v>3207.53</v>
      </c>
      <c r="I36" s="26">
        <f>I37</f>
        <v>3207.53</v>
      </c>
      <c r="J36" s="26">
        <f>J37</f>
        <v>0</v>
      </c>
      <c r="K36" s="36">
        <f t="shared" si="1"/>
        <v>0</v>
      </c>
    </row>
    <row r="37" spans="1:11">
      <c r="A37" s="27" t="s">
        <v>36</v>
      </c>
      <c r="B37" s="85">
        <v>70</v>
      </c>
      <c r="C37" s="85">
        <v>0</v>
      </c>
      <c r="D37" s="86" t="s">
        <v>6</v>
      </c>
      <c r="E37" s="24">
        <v>908</v>
      </c>
      <c r="F37" s="73" t="s">
        <v>89</v>
      </c>
      <c r="G37" s="25" t="s">
        <v>37</v>
      </c>
      <c r="H37" s="26">
        <v>3207.53</v>
      </c>
      <c r="I37" s="26">
        <v>3207.53</v>
      </c>
      <c r="J37" s="26">
        <v>0</v>
      </c>
      <c r="K37" s="36">
        <f t="shared" si="1"/>
        <v>0</v>
      </c>
    </row>
    <row r="38" spans="1:11">
      <c r="A38" s="22" t="s">
        <v>68</v>
      </c>
      <c r="B38" s="76">
        <v>70</v>
      </c>
      <c r="C38" s="76">
        <v>0</v>
      </c>
      <c r="D38" s="79" t="s">
        <v>6</v>
      </c>
      <c r="E38" s="31">
        <v>908</v>
      </c>
      <c r="F38" s="14" t="s">
        <v>49</v>
      </c>
      <c r="G38" s="15" t="s">
        <v>7</v>
      </c>
      <c r="H38" s="38">
        <f>SUM(H39+H42)</f>
        <v>6200</v>
      </c>
      <c r="I38" s="38">
        <f>SUM(I39+I42)</f>
        <v>6200</v>
      </c>
      <c r="J38" s="38">
        <f>SUM(J39+J42)</f>
        <v>200</v>
      </c>
      <c r="K38" s="36">
        <f t="shared" si="1"/>
        <v>3.225806451612903</v>
      </c>
    </row>
    <row r="39" spans="1:11">
      <c r="A39" s="23" t="s">
        <v>69</v>
      </c>
      <c r="B39" s="76">
        <v>70</v>
      </c>
      <c r="C39" s="76">
        <v>0</v>
      </c>
      <c r="D39" s="79" t="s">
        <v>6</v>
      </c>
      <c r="E39" s="31">
        <v>908</v>
      </c>
      <c r="F39" s="14" t="s">
        <v>90</v>
      </c>
      <c r="G39" s="32" t="s">
        <v>7</v>
      </c>
      <c r="H39" s="26">
        <f>SUM(H40)</f>
        <v>6000</v>
      </c>
      <c r="I39" s="26">
        <f>SUM(I40)</f>
        <v>6000</v>
      </c>
      <c r="J39" s="26">
        <f>SUM(J40)</f>
        <v>0</v>
      </c>
      <c r="K39" s="36">
        <f t="shared" si="1"/>
        <v>0</v>
      </c>
    </row>
    <row r="40" spans="1:11">
      <c r="A40" s="27" t="s">
        <v>21</v>
      </c>
      <c r="B40" s="85">
        <v>70</v>
      </c>
      <c r="C40" s="85">
        <v>0</v>
      </c>
      <c r="D40" s="86" t="s">
        <v>6</v>
      </c>
      <c r="E40" s="24">
        <v>908</v>
      </c>
      <c r="F40" s="73" t="s">
        <v>90</v>
      </c>
      <c r="G40" s="10" t="s">
        <v>22</v>
      </c>
      <c r="H40" s="26">
        <f>H41</f>
        <v>6000</v>
      </c>
      <c r="I40" s="26">
        <f>I41</f>
        <v>6000</v>
      </c>
      <c r="J40" s="26">
        <f>J41</f>
        <v>0</v>
      </c>
      <c r="K40" s="36">
        <f t="shared" si="1"/>
        <v>0</v>
      </c>
    </row>
    <row r="41" spans="1:11">
      <c r="A41" s="27" t="s">
        <v>53</v>
      </c>
      <c r="B41" s="85">
        <v>70</v>
      </c>
      <c r="C41" s="85">
        <v>0</v>
      </c>
      <c r="D41" s="86" t="s">
        <v>6</v>
      </c>
      <c r="E41" s="24">
        <v>908</v>
      </c>
      <c r="F41" s="73" t="s">
        <v>90</v>
      </c>
      <c r="G41" s="10" t="s">
        <v>52</v>
      </c>
      <c r="H41" s="26">
        <v>6000</v>
      </c>
      <c r="I41" s="26">
        <v>6000</v>
      </c>
      <c r="J41" s="26">
        <v>0</v>
      </c>
      <c r="K41" s="36">
        <v>0</v>
      </c>
    </row>
    <row r="42" spans="1:11" ht="33">
      <c r="A42" s="23" t="s">
        <v>70</v>
      </c>
      <c r="B42" s="76">
        <v>70</v>
      </c>
      <c r="C42" s="76">
        <v>0</v>
      </c>
      <c r="D42" s="79" t="s">
        <v>6</v>
      </c>
      <c r="E42" s="31">
        <v>908</v>
      </c>
      <c r="F42" s="14" t="s">
        <v>49</v>
      </c>
      <c r="G42" s="13" t="s">
        <v>7</v>
      </c>
      <c r="H42" s="38">
        <f t="shared" ref="H42:J46" si="3">SUM(H43)</f>
        <v>200</v>
      </c>
      <c r="I42" s="38">
        <f t="shared" si="3"/>
        <v>200</v>
      </c>
      <c r="J42" s="38">
        <f t="shared" si="3"/>
        <v>200</v>
      </c>
      <c r="K42" s="36">
        <f t="shared" si="1"/>
        <v>100</v>
      </c>
    </row>
    <row r="43" spans="1:11" ht="23.25">
      <c r="A43" s="27" t="s">
        <v>71</v>
      </c>
      <c r="B43" s="85">
        <v>70</v>
      </c>
      <c r="C43" s="85">
        <v>0</v>
      </c>
      <c r="D43" s="86" t="s">
        <v>6</v>
      </c>
      <c r="E43" s="24">
        <v>908</v>
      </c>
      <c r="F43" s="73" t="s">
        <v>91</v>
      </c>
      <c r="G43" s="25" t="s">
        <v>11</v>
      </c>
      <c r="H43" s="26">
        <f t="shared" si="3"/>
        <v>200</v>
      </c>
      <c r="I43" s="26">
        <f t="shared" si="3"/>
        <v>200</v>
      </c>
      <c r="J43" s="26">
        <f t="shared" si="3"/>
        <v>200</v>
      </c>
      <c r="K43" s="36">
        <f t="shared" si="1"/>
        <v>100</v>
      </c>
    </row>
    <row r="44" spans="1:11" ht="23.25">
      <c r="A44" s="17" t="s">
        <v>72</v>
      </c>
      <c r="B44" s="85">
        <v>70</v>
      </c>
      <c r="C44" s="85">
        <v>0</v>
      </c>
      <c r="D44" s="86" t="s">
        <v>6</v>
      </c>
      <c r="E44" s="24">
        <v>908</v>
      </c>
      <c r="F44" s="73" t="s">
        <v>91</v>
      </c>
      <c r="G44" s="25" t="s">
        <v>12</v>
      </c>
      <c r="H44" s="26">
        <v>200</v>
      </c>
      <c r="I44" s="26">
        <v>200</v>
      </c>
      <c r="J44" s="26">
        <v>200</v>
      </c>
      <c r="K44" s="36">
        <f t="shared" si="1"/>
        <v>100</v>
      </c>
    </row>
    <row r="45" spans="1:11">
      <c r="A45" s="22" t="s">
        <v>30</v>
      </c>
      <c r="B45" s="76">
        <v>70</v>
      </c>
      <c r="C45" s="76">
        <v>0</v>
      </c>
      <c r="D45" s="79" t="s">
        <v>6</v>
      </c>
      <c r="E45" s="31">
        <v>908</v>
      </c>
      <c r="F45" s="14" t="s">
        <v>49</v>
      </c>
      <c r="G45" s="13" t="s">
        <v>7</v>
      </c>
      <c r="H45" s="38">
        <f t="shared" si="3"/>
        <v>59257</v>
      </c>
      <c r="I45" s="38">
        <f t="shared" si="3"/>
        <v>59257</v>
      </c>
      <c r="J45" s="38">
        <f t="shared" si="3"/>
        <v>37077.949999999997</v>
      </c>
      <c r="K45" s="36">
        <f t="shared" si="1"/>
        <v>62.571426160622366</v>
      </c>
    </row>
    <row r="46" spans="1:11">
      <c r="A46" s="23" t="s">
        <v>31</v>
      </c>
      <c r="B46" s="76">
        <v>70</v>
      </c>
      <c r="C46" s="76">
        <v>0</v>
      </c>
      <c r="D46" s="79" t="s">
        <v>6</v>
      </c>
      <c r="E46" s="31">
        <v>908</v>
      </c>
      <c r="F46" s="14" t="s">
        <v>92</v>
      </c>
      <c r="G46" s="32" t="s">
        <v>7</v>
      </c>
      <c r="H46" s="38">
        <f t="shared" si="3"/>
        <v>59257</v>
      </c>
      <c r="I46" s="38">
        <f t="shared" si="3"/>
        <v>59257</v>
      </c>
      <c r="J46" s="38">
        <f t="shared" si="3"/>
        <v>37077.949999999997</v>
      </c>
      <c r="K46" s="36">
        <f t="shared" si="1"/>
        <v>62.571426160622366</v>
      </c>
    </row>
    <row r="47" spans="1:11" ht="22.5">
      <c r="A47" s="61" t="s">
        <v>73</v>
      </c>
      <c r="B47" s="76">
        <v>70</v>
      </c>
      <c r="C47" s="76">
        <v>0</v>
      </c>
      <c r="D47" s="79" t="s">
        <v>6</v>
      </c>
      <c r="E47" s="31">
        <v>908</v>
      </c>
      <c r="F47" s="32" t="s">
        <v>93</v>
      </c>
      <c r="G47" s="32" t="s">
        <v>7</v>
      </c>
      <c r="H47" s="38">
        <f>SUM(H48+H50)</f>
        <v>59257</v>
      </c>
      <c r="I47" s="38">
        <f>SUM(I48+I50)</f>
        <v>59257</v>
      </c>
      <c r="J47" s="38">
        <f>SUM(J48+J50)</f>
        <v>37077.949999999997</v>
      </c>
      <c r="K47" s="36">
        <f t="shared" si="1"/>
        <v>62.571426160622366</v>
      </c>
    </row>
    <row r="48" spans="1:11" ht="33">
      <c r="A48" s="23" t="s">
        <v>17</v>
      </c>
      <c r="B48" s="76">
        <v>70</v>
      </c>
      <c r="C48" s="76">
        <v>0</v>
      </c>
      <c r="D48" s="79" t="s">
        <v>6</v>
      </c>
      <c r="E48" s="31">
        <v>908</v>
      </c>
      <c r="F48" s="32" t="s">
        <v>93</v>
      </c>
      <c r="G48" s="32" t="s">
        <v>18</v>
      </c>
      <c r="H48" s="26">
        <f>SUM(H49)</f>
        <v>57291</v>
      </c>
      <c r="I48" s="26">
        <f>SUM(I49)</f>
        <v>57291</v>
      </c>
      <c r="J48" s="26">
        <f>SUM(J49)</f>
        <v>35111.949999999997</v>
      </c>
      <c r="K48" s="36">
        <f t="shared" si="1"/>
        <v>61.287025885392119</v>
      </c>
    </row>
    <row r="49" spans="1:11">
      <c r="A49" s="27" t="s">
        <v>19</v>
      </c>
      <c r="B49" s="85">
        <v>70</v>
      </c>
      <c r="C49" s="85">
        <v>0</v>
      </c>
      <c r="D49" s="86" t="s">
        <v>6</v>
      </c>
      <c r="E49" s="62">
        <v>908</v>
      </c>
      <c r="F49" s="73" t="s">
        <v>93</v>
      </c>
      <c r="G49" s="63" t="s">
        <v>20</v>
      </c>
      <c r="H49" s="26">
        <v>57291</v>
      </c>
      <c r="I49" s="26">
        <v>57291</v>
      </c>
      <c r="J49" s="26">
        <v>35111.949999999997</v>
      </c>
      <c r="K49" s="36">
        <f t="shared" si="1"/>
        <v>61.287025885392119</v>
      </c>
    </row>
    <row r="50" spans="1:11">
      <c r="A50" s="27" t="s">
        <v>10</v>
      </c>
      <c r="B50" s="85">
        <v>70</v>
      </c>
      <c r="C50" s="85">
        <v>0</v>
      </c>
      <c r="D50" s="86" t="s">
        <v>6</v>
      </c>
      <c r="E50" s="24">
        <v>908</v>
      </c>
      <c r="F50" s="10" t="s">
        <v>93</v>
      </c>
      <c r="G50" s="25" t="s">
        <v>11</v>
      </c>
      <c r="H50" s="26">
        <f>SUM(H51)</f>
        <v>1966</v>
      </c>
      <c r="I50" s="26">
        <f>SUM(I51)</f>
        <v>1966</v>
      </c>
      <c r="J50" s="26">
        <f>SUM(J51)</f>
        <v>1966</v>
      </c>
      <c r="K50" s="36">
        <f t="shared" si="1"/>
        <v>100</v>
      </c>
    </row>
    <row r="51" spans="1:11" ht="22.5">
      <c r="A51" s="28" t="s">
        <v>55</v>
      </c>
      <c r="B51" s="82">
        <v>70</v>
      </c>
      <c r="C51" s="82">
        <v>0</v>
      </c>
      <c r="D51" s="83" t="s">
        <v>6</v>
      </c>
      <c r="E51" s="62">
        <v>908</v>
      </c>
      <c r="F51" s="63" t="s">
        <v>93</v>
      </c>
      <c r="G51" s="25" t="s">
        <v>12</v>
      </c>
      <c r="H51" s="26">
        <v>1966</v>
      </c>
      <c r="I51" s="26">
        <v>1966</v>
      </c>
      <c r="J51" s="26">
        <v>1966</v>
      </c>
      <c r="K51" s="36">
        <f t="shared" si="1"/>
        <v>100</v>
      </c>
    </row>
    <row r="52" spans="1:11" ht="33">
      <c r="A52" s="64" t="s">
        <v>8</v>
      </c>
      <c r="B52" s="76">
        <v>70</v>
      </c>
      <c r="C52" s="76">
        <v>0</v>
      </c>
      <c r="D52" s="79" t="s">
        <v>6</v>
      </c>
      <c r="E52" s="31">
        <v>908</v>
      </c>
      <c r="F52" s="14" t="s">
        <v>49</v>
      </c>
      <c r="G52" s="32" t="s">
        <v>7</v>
      </c>
      <c r="H52" s="34">
        <f t="shared" ref="H52:J54" si="4">SUM(H53)</f>
        <v>0</v>
      </c>
      <c r="I52" s="34">
        <f t="shared" si="4"/>
        <v>0</v>
      </c>
      <c r="J52" s="34">
        <f t="shared" si="4"/>
        <v>0</v>
      </c>
      <c r="K52" s="36">
        <v>0</v>
      </c>
    </row>
    <row r="53" spans="1:11">
      <c r="A53" s="65" t="s">
        <v>100</v>
      </c>
      <c r="B53" s="76">
        <v>70</v>
      </c>
      <c r="C53" s="76">
        <v>0</v>
      </c>
      <c r="D53" s="79" t="s">
        <v>6</v>
      </c>
      <c r="E53" s="31">
        <v>908</v>
      </c>
      <c r="F53" s="91" t="s">
        <v>94</v>
      </c>
      <c r="G53" s="32" t="s">
        <v>7</v>
      </c>
      <c r="H53" s="34">
        <f t="shared" si="4"/>
        <v>0</v>
      </c>
      <c r="I53" s="34">
        <f t="shared" si="4"/>
        <v>0</v>
      </c>
      <c r="J53" s="34">
        <f t="shared" si="4"/>
        <v>0</v>
      </c>
      <c r="K53" s="36">
        <v>0</v>
      </c>
    </row>
    <row r="54" spans="1:11" ht="26.25">
      <c r="A54" s="66" t="s">
        <v>71</v>
      </c>
      <c r="B54" s="85">
        <v>70</v>
      </c>
      <c r="C54" s="92">
        <v>0</v>
      </c>
      <c r="D54" s="93" t="s">
        <v>6</v>
      </c>
      <c r="E54" s="62">
        <v>908</v>
      </c>
      <c r="F54" s="94" t="s">
        <v>94</v>
      </c>
      <c r="G54" s="63" t="s">
        <v>11</v>
      </c>
      <c r="H54" s="11">
        <f t="shared" si="4"/>
        <v>0</v>
      </c>
      <c r="I54" s="11">
        <f t="shared" si="4"/>
        <v>0</v>
      </c>
      <c r="J54" s="11">
        <f t="shared" si="4"/>
        <v>0</v>
      </c>
      <c r="K54" s="36">
        <v>0</v>
      </c>
    </row>
    <row r="55" spans="1:11" ht="23.25">
      <c r="A55" s="27" t="s">
        <v>72</v>
      </c>
      <c r="B55" s="85">
        <v>70</v>
      </c>
      <c r="C55" s="86" t="s">
        <v>54</v>
      </c>
      <c r="D55" s="86" t="s">
        <v>6</v>
      </c>
      <c r="E55" s="24">
        <v>908</v>
      </c>
      <c r="F55" s="94" t="s">
        <v>94</v>
      </c>
      <c r="G55" s="25" t="s">
        <v>12</v>
      </c>
      <c r="H55" s="11">
        <v>0</v>
      </c>
      <c r="I55" s="11">
        <v>0</v>
      </c>
      <c r="J55" s="11">
        <v>0</v>
      </c>
      <c r="K55" s="36">
        <v>0</v>
      </c>
    </row>
    <row r="56" spans="1:11" ht="18">
      <c r="A56" s="67" t="s">
        <v>38</v>
      </c>
      <c r="B56" s="76">
        <v>70</v>
      </c>
      <c r="C56" s="79" t="s">
        <v>54</v>
      </c>
      <c r="D56" s="79" t="s">
        <v>6</v>
      </c>
      <c r="E56" s="31">
        <v>908</v>
      </c>
      <c r="F56" s="14" t="s">
        <v>49</v>
      </c>
      <c r="G56" s="32" t="s">
        <v>7</v>
      </c>
      <c r="H56" s="38">
        <f>SUM(H57+H61)</f>
        <v>43864.160000000003</v>
      </c>
      <c r="I56" s="38">
        <f>SUM(I57+I61)</f>
        <v>43864.160000000003</v>
      </c>
      <c r="J56" s="38">
        <f>SUM(J57+J61)</f>
        <v>5000</v>
      </c>
      <c r="K56" s="36">
        <f t="shared" si="1"/>
        <v>11.398827653373505</v>
      </c>
    </row>
    <row r="57" spans="1:11">
      <c r="A57" s="20" t="s">
        <v>32</v>
      </c>
      <c r="B57" s="76">
        <v>70</v>
      </c>
      <c r="C57" s="79" t="s">
        <v>54</v>
      </c>
      <c r="D57" s="79" t="s">
        <v>6</v>
      </c>
      <c r="E57" s="31">
        <v>908</v>
      </c>
      <c r="F57" s="14" t="s">
        <v>95</v>
      </c>
      <c r="G57" s="15" t="s">
        <v>7</v>
      </c>
      <c r="H57" s="38">
        <f t="shared" ref="H57:J59" si="5">SUM(H58)</f>
        <v>38864.160000000003</v>
      </c>
      <c r="I57" s="38">
        <f t="shared" si="5"/>
        <v>38864.160000000003</v>
      </c>
      <c r="J57" s="38">
        <f t="shared" si="5"/>
        <v>0</v>
      </c>
      <c r="K57" s="36">
        <f t="shared" ref="K57:K75" si="6">SUM(J57/I57*100)</f>
        <v>0</v>
      </c>
    </row>
    <row r="58" spans="1:11" ht="26.25">
      <c r="A58" s="22" t="s">
        <v>74</v>
      </c>
      <c r="B58" s="76">
        <v>70</v>
      </c>
      <c r="C58" s="79" t="s">
        <v>54</v>
      </c>
      <c r="D58" s="79" t="s">
        <v>6</v>
      </c>
      <c r="E58" s="31">
        <v>908</v>
      </c>
      <c r="F58" s="14" t="s">
        <v>95</v>
      </c>
      <c r="G58" s="32" t="s">
        <v>7</v>
      </c>
      <c r="H58" s="26">
        <f t="shared" si="5"/>
        <v>38864.160000000003</v>
      </c>
      <c r="I58" s="26">
        <f t="shared" si="5"/>
        <v>38864.160000000003</v>
      </c>
      <c r="J58" s="26">
        <f t="shared" si="5"/>
        <v>0</v>
      </c>
      <c r="K58" s="36">
        <f t="shared" si="6"/>
        <v>0</v>
      </c>
    </row>
    <row r="59" spans="1:11">
      <c r="A59" s="23" t="s">
        <v>10</v>
      </c>
      <c r="B59" s="76">
        <v>70</v>
      </c>
      <c r="C59" s="79" t="s">
        <v>54</v>
      </c>
      <c r="D59" s="95" t="s">
        <v>6</v>
      </c>
      <c r="E59" s="31">
        <v>908</v>
      </c>
      <c r="F59" s="14" t="s">
        <v>95</v>
      </c>
      <c r="G59" s="32" t="s">
        <v>11</v>
      </c>
      <c r="H59" s="26">
        <f t="shared" si="5"/>
        <v>38864.160000000003</v>
      </c>
      <c r="I59" s="26">
        <f t="shared" si="5"/>
        <v>38864.160000000003</v>
      </c>
      <c r="J59" s="26">
        <f t="shared" si="5"/>
        <v>0</v>
      </c>
      <c r="K59" s="36">
        <f t="shared" si="6"/>
        <v>0</v>
      </c>
    </row>
    <row r="60" spans="1:11">
      <c r="A60" s="27" t="s">
        <v>56</v>
      </c>
      <c r="B60" s="85">
        <v>70</v>
      </c>
      <c r="C60" s="86" t="s">
        <v>54</v>
      </c>
      <c r="D60" s="86" t="s">
        <v>6</v>
      </c>
      <c r="E60" s="24">
        <v>908</v>
      </c>
      <c r="F60" s="73" t="s">
        <v>95</v>
      </c>
      <c r="G60" s="25" t="s">
        <v>12</v>
      </c>
      <c r="H60" s="26">
        <v>38864.160000000003</v>
      </c>
      <c r="I60" s="26">
        <v>38864.160000000003</v>
      </c>
      <c r="J60" s="26">
        <v>0</v>
      </c>
      <c r="K60" s="36">
        <f t="shared" si="6"/>
        <v>0</v>
      </c>
    </row>
    <row r="61" spans="1:11">
      <c r="A61" s="68" t="s">
        <v>40</v>
      </c>
      <c r="B61" s="76">
        <v>70</v>
      </c>
      <c r="C61" s="79" t="s">
        <v>54</v>
      </c>
      <c r="D61" s="79" t="s">
        <v>6</v>
      </c>
      <c r="E61" s="31">
        <v>908</v>
      </c>
      <c r="F61" s="32" t="s">
        <v>49</v>
      </c>
      <c r="G61" s="15" t="s">
        <v>7</v>
      </c>
      <c r="H61" s="38">
        <f>SUM(H62)</f>
        <v>5000</v>
      </c>
      <c r="I61" s="38">
        <f>SUM(I62)</f>
        <v>5000</v>
      </c>
      <c r="J61" s="38">
        <f>SUM(J62)</f>
        <v>5000</v>
      </c>
      <c r="K61" s="36">
        <f t="shared" si="6"/>
        <v>100</v>
      </c>
    </row>
    <row r="62" spans="1:11">
      <c r="A62" s="22" t="s">
        <v>42</v>
      </c>
      <c r="B62" s="76">
        <v>70</v>
      </c>
      <c r="C62" s="79" t="s">
        <v>54</v>
      </c>
      <c r="D62" s="79" t="s">
        <v>6</v>
      </c>
      <c r="E62" s="31">
        <v>908</v>
      </c>
      <c r="F62" s="32" t="s">
        <v>96</v>
      </c>
      <c r="G62" s="15" t="s">
        <v>7</v>
      </c>
      <c r="H62" s="26">
        <f t="shared" ref="H62:J63" si="7">SUM(H63)</f>
        <v>5000</v>
      </c>
      <c r="I62" s="26">
        <f t="shared" si="7"/>
        <v>5000</v>
      </c>
      <c r="J62" s="26">
        <f t="shared" si="7"/>
        <v>5000</v>
      </c>
      <c r="K62" s="36">
        <f t="shared" si="6"/>
        <v>100</v>
      </c>
    </row>
    <row r="63" spans="1:11">
      <c r="A63" s="23" t="s">
        <v>10</v>
      </c>
      <c r="B63" s="76">
        <v>70</v>
      </c>
      <c r="C63" s="79" t="s">
        <v>54</v>
      </c>
      <c r="D63" s="79" t="s">
        <v>6</v>
      </c>
      <c r="E63" s="31">
        <v>908</v>
      </c>
      <c r="F63" s="32" t="s">
        <v>96</v>
      </c>
      <c r="G63" s="32" t="s">
        <v>11</v>
      </c>
      <c r="H63" s="26">
        <f t="shared" si="7"/>
        <v>5000</v>
      </c>
      <c r="I63" s="26">
        <f t="shared" si="7"/>
        <v>5000</v>
      </c>
      <c r="J63" s="26">
        <f t="shared" si="7"/>
        <v>5000</v>
      </c>
      <c r="K63" s="36">
        <f t="shared" si="6"/>
        <v>100</v>
      </c>
    </row>
    <row r="64" spans="1:11">
      <c r="A64" s="27" t="s">
        <v>56</v>
      </c>
      <c r="B64" s="85">
        <v>70</v>
      </c>
      <c r="C64" s="86" t="s">
        <v>54</v>
      </c>
      <c r="D64" s="86" t="s">
        <v>6</v>
      </c>
      <c r="E64" s="24">
        <v>908</v>
      </c>
      <c r="F64" s="25" t="s">
        <v>96</v>
      </c>
      <c r="G64" s="10" t="s">
        <v>12</v>
      </c>
      <c r="H64" s="26">
        <v>5000</v>
      </c>
      <c r="I64" s="26">
        <v>5000</v>
      </c>
      <c r="J64" s="26">
        <v>5000</v>
      </c>
      <c r="K64" s="36">
        <f t="shared" si="6"/>
        <v>100</v>
      </c>
    </row>
    <row r="65" spans="1:11" ht="18.75">
      <c r="A65" s="70" t="s">
        <v>33</v>
      </c>
      <c r="B65" s="76">
        <v>70</v>
      </c>
      <c r="C65" s="79" t="s">
        <v>54</v>
      </c>
      <c r="D65" s="79" t="s">
        <v>6</v>
      </c>
      <c r="E65" s="31">
        <v>908</v>
      </c>
      <c r="F65" s="32" t="s">
        <v>49</v>
      </c>
      <c r="G65" s="14" t="s">
        <v>7</v>
      </c>
      <c r="H65" s="38">
        <f>SUM(H66)</f>
        <v>270266.90999999997</v>
      </c>
      <c r="I65" s="38">
        <f>SUM(I66)</f>
        <v>270266.90999999997</v>
      </c>
      <c r="J65" s="38">
        <f>SUM(J66)</f>
        <v>220755.75</v>
      </c>
      <c r="K65" s="36">
        <f t="shared" si="6"/>
        <v>81.680643035434869</v>
      </c>
    </row>
    <row r="66" spans="1:11" ht="36">
      <c r="A66" s="67" t="s">
        <v>77</v>
      </c>
      <c r="B66" s="76">
        <v>70</v>
      </c>
      <c r="C66" s="79" t="s">
        <v>54</v>
      </c>
      <c r="D66" s="79" t="s">
        <v>6</v>
      </c>
      <c r="E66" s="31">
        <v>908</v>
      </c>
      <c r="F66" s="32" t="s">
        <v>49</v>
      </c>
      <c r="G66" s="9" t="s">
        <v>7</v>
      </c>
      <c r="H66" s="34">
        <f>SUM(H67+H70+H73)</f>
        <v>270266.90999999997</v>
      </c>
      <c r="I66" s="34">
        <f>SUM(I67+I70+I73)</f>
        <v>270266.90999999997</v>
      </c>
      <c r="J66" s="34">
        <f>SUM(J67+J70+J73)</f>
        <v>220755.75</v>
      </c>
      <c r="K66" s="36">
        <f t="shared" si="6"/>
        <v>81.680643035434869</v>
      </c>
    </row>
    <row r="67" spans="1:11">
      <c r="A67" s="71" t="s">
        <v>79</v>
      </c>
      <c r="B67" s="76">
        <v>70</v>
      </c>
      <c r="C67" s="79" t="s">
        <v>54</v>
      </c>
      <c r="D67" s="79" t="s">
        <v>6</v>
      </c>
      <c r="E67" s="31">
        <v>908</v>
      </c>
      <c r="F67" s="32" t="s">
        <v>97</v>
      </c>
      <c r="G67" s="15" t="s">
        <v>7</v>
      </c>
      <c r="H67" s="34">
        <f t="shared" ref="H67:J68" si="8">SUM(H68)</f>
        <v>171061.47</v>
      </c>
      <c r="I67" s="34">
        <f t="shared" si="8"/>
        <v>171061.47</v>
      </c>
      <c r="J67" s="34">
        <f t="shared" si="8"/>
        <v>134275.45000000001</v>
      </c>
      <c r="K67" s="36">
        <v>0</v>
      </c>
    </row>
    <row r="68" spans="1:11">
      <c r="A68" s="27" t="s">
        <v>10</v>
      </c>
      <c r="B68" s="85">
        <v>70</v>
      </c>
      <c r="C68" s="86" t="s">
        <v>54</v>
      </c>
      <c r="D68" s="86" t="s">
        <v>6</v>
      </c>
      <c r="E68" s="24">
        <v>908</v>
      </c>
      <c r="F68" s="25" t="s">
        <v>97</v>
      </c>
      <c r="G68" s="69" t="s">
        <v>7</v>
      </c>
      <c r="H68" s="11">
        <f t="shared" si="8"/>
        <v>171061.47</v>
      </c>
      <c r="I68" s="11">
        <f t="shared" si="8"/>
        <v>171061.47</v>
      </c>
      <c r="J68" s="11">
        <f t="shared" si="8"/>
        <v>134275.45000000001</v>
      </c>
      <c r="K68" s="36">
        <v>0</v>
      </c>
    </row>
    <row r="69" spans="1:11">
      <c r="A69" s="27" t="s">
        <v>56</v>
      </c>
      <c r="B69" s="85">
        <v>70</v>
      </c>
      <c r="C69" s="86" t="s">
        <v>54</v>
      </c>
      <c r="D69" s="86" t="s">
        <v>6</v>
      </c>
      <c r="E69" s="24">
        <v>908</v>
      </c>
      <c r="F69" s="25" t="s">
        <v>97</v>
      </c>
      <c r="G69" s="16" t="s">
        <v>11</v>
      </c>
      <c r="H69" s="11">
        <v>171061.47</v>
      </c>
      <c r="I69" s="11">
        <v>171061.47</v>
      </c>
      <c r="J69" s="11">
        <v>134275.45000000001</v>
      </c>
      <c r="K69" s="36">
        <f t="shared" si="6"/>
        <v>78.495437926495086</v>
      </c>
    </row>
    <row r="70" spans="1:11">
      <c r="A70" s="22" t="s">
        <v>80</v>
      </c>
      <c r="B70" s="76">
        <v>70</v>
      </c>
      <c r="C70" s="79" t="s">
        <v>54</v>
      </c>
      <c r="D70" s="79" t="s">
        <v>6</v>
      </c>
      <c r="E70" s="14" t="s">
        <v>78</v>
      </c>
      <c r="F70" s="32" t="s">
        <v>98</v>
      </c>
      <c r="G70" s="32" t="s">
        <v>7</v>
      </c>
      <c r="H70" s="34">
        <v>89943</v>
      </c>
      <c r="I70" s="34">
        <v>89943</v>
      </c>
      <c r="J70" s="34">
        <v>86480.3</v>
      </c>
      <c r="K70" s="36">
        <f t="shared" si="6"/>
        <v>96.150117296510018</v>
      </c>
    </row>
    <row r="71" spans="1:11">
      <c r="A71" s="27" t="s">
        <v>10</v>
      </c>
      <c r="B71" s="85">
        <v>70</v>
      </c>
      <c r="C71" s="86" t="s">
        <v>54</v>
      </c>
      <c r="D71" s="86" t="s">
        <v>6</v>
      </c>
      <c r="E71" s="96">
        <v>908</v>
      </c>
      <c r="F71" s="10" t="s">
        <v>98</v>
      </c>
      <c r="G71" s="25" t="s">
        <v>11</v>
      </c>
      <c r="H71" s="11">
        <v>89943</v>
      </c>
      <c r="I71" s="11">
        <v>89943</v>
      </c>
      <c r="J71" s="11">
        <v>86480.3</v>
      </c>
      <c r="K71" s="36">
        <f t="shared" si="6"/>
        <v>96.150117296510018</v>
      </c>
    </row>
    <row r="72" spans="1:11">
      <c r="A72" s="27" t="s">
        <v>56</v>
      </c>
      <c r="B72" s="85">
        <v>70</v>
      </c>
      <c r="C72" s="86" t="s">
        <v>54</v>
      </c>
      <c r="D72" s="86" t="s">
        <v>6</v>
      </c>
      <c r="E72" s="72">
        <v>908</v>
      </c>
      <c r="F72" s="10" t="s">
        <v>98</v>
      </c>
      <c r="G72" s="16" t="s">
        <v>12</v>
      </c>
      <c r="H72" s="26">
        <v>89943</v>
      </c>
      <c r="I72" s="26">
        <v>89943</v>
      </c>
      <c r="J72" s="26">
        <v>86480.3</v>
      </c>
      <c r="K72" s="36">
        <f t="shared" si="6"/>
        <v>96.150117296510018</v>
      </c>
    </row>
    <row r="73" spans="1:11">
      <c r="A73" s="22" t="s">
        <v>81</v>
      </c>
      <c r="B73" s="76">
        <v>70</v>
      </c>
      <c r="C73" s="79" t="s">
        <v>54</v>
      </c>
      <c r="D73" s="79" t="s">
        <v>6</v>
      </c>
      <c r="E73" s="74">
        <v>908</v>
      </c>
      <c r="F73" s="14" t="s">
        <v>99</v>
      </c>
      <c r="G73" s="14" t="s">
        <v>7</v>
      </c>
      <c r="H73" s="34">
        <f>H74</f>
        <v>9262.44</v>
      </c>
      <c r="I73" s="34">
        <f>I74</f>
        <v>9262.44</v>
      </c>
      <c r="J73" s="34">
        <f>J74</f>
        <v>0</v>
      </c>
      <c r="K73" s="36">
        <f t="shared" si="6"/>
        <v>0</v>
      </c>
    </row>
    <row r="74" spans="1:11">
      <c r="A74" s="27" t="s">
        <v>10</v>
      </c>
      <c r="B74" s="83" t="s">
        <v>85</v>
      </c>
      <c r="C74" s="83" t="s">
        <v>54</v>
      </c>
      <c r="D74" s="83" t="s">
        <v>6</v>
      </c>
      <c r="E74" s="96">
        <v>908</v>
      </c>
      <c r="F74" s="63" t="s">
        <v>99</v>
      </c>
      <c r="G74" s="10" t="s">
        <v>11</v>
      </c>
      <c r="H74" s="11">
        <f>SUM(H75)</f>
        <v>9262.44</v>
      </c>
      <c r="I74" s="11">
        <f>SUM(I75)</f>
        <v>9262.44</v>
      </c>
      <c r="J74" s="11">
        <f>SUM(J75)</f>
        <v>0</v>
      </c>
      <c r="K74" s="36">
        <f t="shared" si="6"/>
        <v>0</v>
      </c>
    </row>
    <row r="75" spans="1:11">
      <c r="A75" s="27" t="s">
        <v>56</v>
      </c>
      <c r="B75" s="83" t="s">
        <v>85</v>
      </c>
      <c r="C75" s="86" t="s">
        <v>54</v>
      </c>
      <c r="D75" s="86" t="s">
        <v>6</v>
      </c>
      <c r="E75" s="72">
        <v>908</v>
      </c>
      <c r="F75" s="25" t="s">
        <v>99</v>
      </c>
      <c r="G75" s="10" t="s">
        <v>12</v>
      </c>
      <c r="H75" s="11">
        <v>9262.44</v>
      </c>
      <c r="I75" s="11">
        <v>9262.44</v>
      </c>
      <c r="J75" s="11">
        <v>0</v>
      </c>
      <c r="K75" s="36">
        <f t="shared" si="6"/>
        <v>0</v>
      </c>
    </row>
    <row r="76" spans="1:11" ht="15.75">
      <c r="A76" s="97" t="s">
        <v>43</v>
      </c>
      <c r="B76" s="98"/>
      <c r="C76" s="98"/>
      <c r="D76" s="98"/>
      <c r="E76" s="72"/>
      <c r="F76" s="98"/>
      <c r="G76" s="98"/>
      <c r="H76" s="81">
        <f>SUM(H10+H17)</f>
        <v>1287695.6000000001</v>
      </c>
      <c r="I76" s="81">
        <f>SUM(I10+I17)</f>
        <v>1287695.6000000001</v>
      </c>
      <c r="J76" s="81">
        <f>SUM(J10+J17)</f>
        <v>936136.53999999992</v>
      </c>
      <c r="K76" s="36">
        <f>SUM(J76/I76*100)</f>
        <v>72.698589635625055</v>
      </c>
    </row>
    <row r="77" spans="1:11">
      <c r="B77" s="50"/>
      <c r="C77" s="50"/>
      <c r="D77" s="50"/>
      <c r="E77" s="39"/>
      <c r="F77" s="50"/>
      <c r="G77" s="50"/>
      <c r="H77" s="50"/>
      <c r="I77" s="50"/>
      <c r="J77" s="50"/>
    </row>
    <row r="78" spans="1:11">
      <c r="E78" s="19"/>
    </row>
    <row r="79" spans="1:11">
      <c r="E79" s="19"/>
    </row>
  </sheetData>
  <mergeCells count="8">
    <mergeCell ref="M6:R6"/>
    <mergeCell ref="A6:K6"/>
    <mergeCell ref="C1:H1"/>
    <mergeCell ref="C2:H2"/>
    <mergeCell ref="C5:H5"/>
    <mergeCell ref="M3:R3"/>
    <mergeCell ref="M4:R4"/>
    <mergeCell ref="M5:R5"/>
  </mergeCells>
  <phoneticPr fontId="26" type="noConversion"/>
  <pageMargins left="0.70866141732283472" right="0" top="0.74803149606299213" bottom="0.74803149606299213" header="0.31496062992125984" footer="0.31496062992125984"/>
  <pageSetup paperSize="9" scale="7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2018-08-03T07:30:26Z</cp:lastPrinted>
  <dcterms:created xsi:type="dcterms:W3CDTF">2015-10-27T06:57:56Z</dcterms:created>
  <dcterms:modified xsi:type="dcterms:W3CDTF">2018-11-12T06:48:14Z</dcterms:modified>
</cp:coreProperties>
</file>